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 defaultThemeVersion="124226"/>
  <xr:revisionPtr revIDLastSave="0" documentId="13_ncr:1_{B04E8D6E-E120-41D4-8216-0EA9B0BCF639}" xr6:coauthVersionLast="47" xr6:coauthVersionMax="47" xr10:uidLastSave="{00000000-0000-0000-0000-000000000000}"/>
  <bookViews>
    <workbookView xWindow="-108" yWindow="-108" windowWidth="30936" windowHeight="16776" tabRatio="806" activeTab="6" xr2:uid="{00000000-000D-0000-FFFF-FFFF00000000}"/>
  </bookViews>
  <sheets>
    <sheet name="ForecastSupply" sheetId="1" r:id="rId1"/>
    <sheet name="ResFillDocumentaion" sheetId="6" r:id="rId2"/>
    <sheet name="ComparableYears" sheetId="20" r:id="rId3"/>
    <sheet name="SWSI_CompYears" sheetId="23" r:id="rId4"/>
    <sheet name="ReservoirAllocations" sheetId="22" r:id="rId5"/>
    <sheet name="SWCAllocations" sheetId="19" r:id="rId6"/>
    <sheet name="EVAP in CompYears" sheetId="21" r:id="rId7"/>
  </sheets>
  <definedNames>
    <definedName name="_xlnm._FilterDatabase" localSheetId="2" hidden="1">ComparableYears!$A$2:$I$36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P45" i="19" l="1"/>
  <c r="AQ45" i="19"/>
  <c r="AR45" i="19"/>
  <c r="AS45" i="19"/>
  <c r="AT45" i="19"/>
  <c r="AU45" i="19"/>
  <c r="AV45" i="19"/>
  <c r="AW45" i="19"/>
  <c r="AX45" i="19"/>
  <c r="AY45" i="19"/>
  <c r="AZ45" i="19"/>
  <c r="BA45" i="19"/>
  <c r="BB45" i="19"/>
  <c r="BC45" i="19"/>
  <c r="BD45" i="19"/>
  <c r="BE45" i="19"/>
  <c r="AO45" i="19"/>
  <c r="W45" i="19"/>
  <c r="X45" i="19"/>
  <c r="Y45" i="19"/>
  <c r="Z45" i="19"/>
  <c r="AA45" i="19"/>
  <c r="AB45" i="19"/>
  <c r="AC45" i="19"/>
  <c r="AD45" i="19"/>
  <c r="AE45" i="19"/>
  <c r="AF45" i="19"/>
  <c r="AG45" i="19"/>
  <c r="AH45" i="19"/>
  <c r="AI45" i="19"/>
  <c r="AJ45" i="19"/>
  <c r="AK45" i="19"/>
  <c r="AL45" i="19"/>
  <c r="V45" i="19"/>
  <c r="G72" i="21"/>
  <c r="G74" i="21"/>
  <c r="P52" i="20"/>
  <c r="D22" i="22"/>
  <c r="G8" i="22"/>
  <c r="F10" i="1" l="1"/>
  <c r="F9" i="1"/>
  <c r="F8" i="1"/>
  <c r="F7" i="1"/>
  <c r="F6" i="1"/>
  <c r="F5" i="1"/>
  <c r="F4" i="1"/>
  <c r="AF54" i="19"/>
  <c r="G35" i="21"/>
  <c r="M5" i="21"/>
  <c r="N4" i="21" s="1"/>
  <c r="M19" i="21"/>
  <c r="M18" i="21"/>
  <c r="M17" i="21"/>
  <c r="M16" i="21"/>
  <c r="M14" i="21"/>
  <c r="M13" i="21"/>
  <c r="M12" i="21"/>
  <c r="M11" i="21"/>
  <c r="M10" i="21"/>
  <c r="M9" i="21"/>
  <c r="M6" i="21"/>
  <c r="M8" i="21"/>
  <c r="M7" i="21"/>
  <c r="G25" i="21"/>
  <c r="G26" i="21"/>
  <c r="G27" i="21"/>
  <c r="G28" i="21"/>
  <c r="G31" i="21"/>
  <c r="G32" i="21"/>
  <c r="G36" i="21"/>
  <c r="G37" i="21"/>
  <c r="G24" i="21"/>
  <c r="I42" i="21"/>
  <c r="I43" i="21"/>
  <c r="I44" i="21"/>
  <c r="I45" i="21"/>
  <c r="I47" i="21"/>
  <c r="I48" i="21"/>
  <c r="I49" i="21"/>
  <c r="I50" i="21"/>
  <c r="I51" i="21"/>
  <c r="I52" i="21"/>
  <c r="I53" i="21"/>
  <c r="I54" i="21"/>
  <c r="I55" i="21"/>
  <c r="I41" i="21"/>
  <c r="G42" i="21"/>
  <c r="G43" i="21"/>
  <c r="G44" i="21"/>
  <c r="G45" i="21"/>
  <c r="G48" i="21"/>
  <c r="G49" i="21"/>
  <c r="G50" i="21"/>
  <c r="G53" i="21"/>
  <c r="G55" i="21"/>
  <c r="H61" i="21"/>
  <c r="I61" i="21"/>
  <c r="H62" i="21"/>
  <c r="I62" i="21"/>
  <c r="H63" i="21"/>
  <c r="I63" i="21"/>
  <c r="H64" i="21"/>
  <c r="I64" i="21"/>
  <c r="H66" i="21"/>
  <c r="I66" i="21"/>
  <c r="H67" i="21"/>
  <c r="I67" i="21"/>
  <c r="H68" i="21"/>
  <c r="I68" i="21"/>
  <c r="H69" i="21"/>
  <c r="I69" i="21"/>
  <c r="H71" i="21"/>
  <c r="I71" i="21"/>
  <c r="H72" i="21"/>
  <c r="I72" i="21"/>
  <c r="H73" i="21"/>
  <c r="I73" i="21"/>
  <c r="H74" i="21"/>
  <c r="I74" i="21"/>
  <c r="I60" i="21"/>
  <c r="H60" i="21"/>
  <c r="G61" i="21"/>
  <c r="G62" i="21"/>
  <c r="G63" i="21"/>
  <c r="G64" i="21"/>
  <c r="G66" i="21"/>
  <c r="G67" i="21"/>
  <c r="G68" i="21"/>
  <c r="G69" i="21"/>
  <c r="G71" i="21"/>
  <c r="G73" i="21"/>
  <c r="G60" i="21"/>
  <c r="G41" i="21"/>
  <c r="G6" i="21"/>
  <c r="G7" i="21"/>
  <c r="G8" i="21"/>
  <c r="G9" i="21"/>
  <c r="G11" i="21"/>
  <c r="G12" i="21"/>
  <c r="G13" i="21"/>
  <c r="G14" i="21"/>
  <c r="G16" i="21"/>
  <c r="G17" i="21"/>
  <c r="G18" i="21"/>
  <c r="G19" i="21"/>
  <c r="G5" i="21"/>
  <c r="I5" i="21"/>
  <c r="AF60" i="19"/>
  <c r="AF59" i="19"/>
  <c r="AF57" i="19"/>
  <c r="AF56" i="19"/>
  <c r="AF55" i="19"/>
  <c r="K6" i="22"/>
  <c r="K7" i="22"/>
  <c r="K8" i="22"/>
  <c r="K9" i="22"/>
  <c r="K10" i="22"/>
  <c r="K11" i="22"/>
  <c r="K12" i="22"/>
  <c r="K13" i="22"/>
  <c r="K14" i="22"/>
  <c r="K15" i="22"/>
  <c r="K16" i="22"/>
  <c r="K17" i="22"/>
  <c r="K18" i="22"/>
  <c r="K19" i="22"/>
  <c r="K20" i="22"/>
  <c r="L20" i="22" s="1"/>
  <c r="M20" i="22" s="1"/>
  <c r="E45" i="22" s="1"/>
  <c r="K5" i="22"/>
  <c r="J74" i="20"/>
  <c r="K30" i="22"/>
  <c r="K31" i="22"/>
  <c r="K32" i="22"/>
  <c r="K33" i="22"/>
  <c r="K34" i="22"/>
  <c r="K35" i="22"/>
  <c r="K36" i="22"/>
  <c r="K37" i="22"/>
  <c r="K38" i="22"/>
  <c r="K39" i="22"/>
  <c r="K40" i="22"/>
  <c r="K41" i="22"/>
  <c r="K42" i="22"/>
  <c r="K43" i="22"/>
  <c r="K44" i="22"/>
  <c r="L44" i="22" s="1"/>
  <c r="M44" i="22" s="1"/>
  <c r="K29" i="22"/>
  <c r="R6" i="22"/>
  <c r="R7" i="22"/>
  <c r="R8" i="22"/>
  <c r="R9" i="22"/>
  <c r="R10" i="22"/>
  <c r="R11" i="22"/>
  <c r="R12" i="22"/>
  <c r="R13" i="22"/>
  <c r="R14" i="22"/>
  <c r="R15" i="22"/>
  <c r="R16" i="22"/>
  <c r="R17" i="22"/>
  <c r="R18" i="22"/>
  <c r="R19" i="22"/>
  <c r="R20" i="22"/>
  <c r="S20" i="22" s="1"/>
  <c r="R5" i="22"/>
  <c r="R30" i="22" l="1"/>
  <c r="R31" i="22"/>
  <c r="R32" i="22"/>
  <c r="R33" i="22"/>
  <c r="R34" i="22"/>
  <c r="R35" i="22"/>
  <c r="R36" i="22"/>
  <c r="R37" i="22"/>
  <c r="R38" i="22"/>
  <c r="R39" i="22"/>
  <c r="R40" i="22"/>
  <c r="R41" i="22"/>
  <c r="R42" i="22"/>
  <c r="R43" i="22"/>
  <c r="R44" i="22"/>
  <c r="S44" i="22" s="1"/>
  <c r="R29" i="22"/>
  <c r="K174" i="20"/>
  <c r="K173" i="20"/>
  <c r="K172" i="20"/>
  <c r="K171" i="20"/>
  <c r="K170" i="20"/>
  <c r="K169" i="20"/>
  <c r="K168" i="20"/>
  <c r="K167" i="20"/>
  <c r="K166" i="20"/>
  <c r="K165" i="20"/>
  <c r="K164" i="20"/>
  <c r="K163" i="20"/>
  <c r="K162" i="20"/>
  <c r="K161" i="20"/>
  <c r="K160" i="20"/>
  <c r="K159" i="20"/>
  <c r="K158" i="20"/>
  <c r="AS8" i="19"/>
  <c r="AU8" i="19"/>
  <c r="AV8" i="19"/>
  <c r="AW8" i="19"/>
  <c r="AX8" i="19"/>
  <c r="BB8" i="19"/>
  <c r="BC8" i="19"/>
  <c r="BD8" i="19"/>
  <c r="AS9" i="19"/>
  <c r="AU9" i="19"/>
  <c r="AV9" i="19"/>
  <c r="AW9" i="19"/>
  <c r="AX9" i="19"/>
  <c r="BB9" i="19"/>
  <c r="BC9" i="19"/>
  <c r="BD9" i="19"/>
  <c r="AS10" i="19"/>
  <c r="AU10" i="19"/>
  <c r="AV10" i="19"/>
  <c r="AW10" i="19"/>
  <c r="AX10" i="19"/>
  <c r="BB10" i="19"/>
  <c r="BC10" i="19"/>
  <c r="BD10" i="19"/>
  <c r="AS11" i="19"/>
  <c r="AU11" i="19"/>
  <c r="AV11" i="19"/>
  <c r="AW11" i="19"/>
  <c r="AX11" i="19"/>
  <c r="BB11" i="19"/>
  <c r="BC11" i="19"/>
  <c r="BD11" i="19"/>
  <c r="AS12" i="19"/>
  <c r="AU12" i="19"/>
  <c r="AV12" i="19"/>
  <c r="AW12" i="19"/>
  <c r="AX12" i="19"/>
  <c r="BB12" i="19"/>
  <c r="BC12" i="19"/>
  <c r="BD12" i="19"/>
  <c r="AS13" i="19"/>
  <c r="AU13" i="19"/>
  <c r="AV13" i="19"/>
  <c r="AW13" i="19"/>
  <c r="AX13" i="19"/>
  <c r="BB13" i="19"/>
  <c r="BC13" i="19"/>
  <c r="BD13" i="19"/>
  <c r="AS14" i="19"/>
  <c r="AU14" i="19"/>
  <c r="AV14" i="19"/>
  <c r="AW14" i="19"/>
  <c r="AX14" i="19"/>
  <c r="BB14" i="19"/>
  <c r="BC14" i="19"/>
  <c r="BD14" i="19"/>
  <c r="AS15" i="19"/>
  <c r="AU15" i="19"/>
  <c r="AV15" i="19"/>
  <c r="AW15" i="19"/>
  <c r="AX15" i="19"/>
  <c r="BB15" i="19"/>
  <c r="BC15" i="19"/>
  <c r="BD15" i="19"/>
  <c r="AS16" i="19"/>
  <c r="AU16" i="19"/>
  <c r="AV16" i="19"/>
  <c r="AW16" i="19"/>
  <c r="AX16" i="19"/>
  <c r="BB16" i="19"/>
  <c r="BC16" i="19"/>
  <c r="BD16" i="19"/>
  <c r="AS17" i="19"/>
  <c r="AU17" i="19"/>
  <c r="AV17" i="19"/>
  <c r="AW17" i="19"/>
  <c r="AX17" i="19"/>
  <c r="BB17" i="19"/>
  <c r="BC17" i="19"/>
  <c r="BD17" i="19"/>
  <c r="AS18" i="19"/>
  <c r="AU18" i="19"/>
  <c r="AV18" i="19"/>
  <c r="AW18" i="19"/>
  <c r="AX18" i="19"/>
  <c r="BB18" i="19"/>
  <c r="BC18" i="19"/>
  <c r="BD18" i="19"/>
  <c r="AS19" i="19"/>
  <c r="AU19" i="19"/>
  <c r="AV19" i="19"/>
  <c r="AW19" i="19"/>
  <c r="AX19" i="19"/>
  <c r="BB19" i="19"/>
  <c r="BC19" i="19"/>
  <c r="BD19" i="19"/>
  <c r="AS20" i="19"/>
  <c r="AU20" i="19"/>
  <c r="AV20" i="19"/>
  <c r="AW20" i="19"/>
  <c r="AX20" i="19"/>
  <c r="BB20" i="19"/>
  <c r="BC20" i="19"/>
  <c r="BD20" i="19"/>
  <c r="AS21" i="19"/>
  <c r="AU21" i="19"/>
  <c r="AV21" i="19"/>
  <c r="AW21" i="19"/>
  <c r="AX21" i="19"/>
  <c r="BB21" i="19"/>
  <c r="BC21" i="19"/>
  <c r="BD21" i="19"/>
  <c r="AS22" i="19"/>
  <c r="AU22" i="19"/>
  <c r="AV22" i="19"/>
  <c r="AW22" i="19"/>
  <c r="AX22" i="19"/>
  <c r="BB22" i="19"/>
  <c r="BC22" i="19"/>
  <c r="BD22" i="19"/>
  <c r="AS23" i="19"/>
  <c r="AU23" i="19"/>
  <c r="AV23" i="19"/>
  <c r="AW23" i="19"/>
  <c r="AX23" i="19"/>
  <c r="BB23" i="19"/>
  <c r="BC23" i="19"/>
  <c r="BD23" i="19"/>
  <c r="AS24" i="19"/>
  <c r="AU24" i="19"/>
  <c r="AV24" i="19"/>
  <c r="AW24" i="19"/>
  <c r="AX24" i="19"/>
  <c r="BB24" i="19"/>
  <c r="BC24" i="19"/>
  <c r="BD24" i="19"/>
  <c r="AS25" i="19"/>
  <c r="AU25" i="19"/>
  <c r="AV25" i="19"/>
  <c r="AW25" i="19"/>
  <c r="AX25" i="19"/>
  <c r="BB25" i="19"/>
  <c r="BC25" i="19"/>
  <c r="BD25" i="19"/>
  <c r="AS26" i="19"/>
  <c r="AU26" i="19"/>
  <c r="AV26" i="19"/>
  <c r="AW26" i="19"/>
  <c r="AX26" i="19"/>
  <c r="BB26" i="19"/>
  <c r="BC26" i="19"/>
  <c r="BD26" i="19"/>
  <c r="AS27" i="19"/>
  <c r="AU27" i="19"/>
  <c r="AV27" i="19"/>
  <c r="AW27" i="19"/>
  <c r="AX27" i="19"/>
  <c r="BB27" i="19"/>
  <c r="BC27" i="19"/>
  <c r="BD27" i="19"/>
  <c r="AS28" i="19"/>
  <c r="AU28" i="19"/>
  <c r="AV28" i="19"/>
  <c r="AW28" i="19"/>
  <c r="AX28" i="19"/>
  <c r="BB28" i="19"/>
  <c r="BC28" i="19"/>
  <c r="BD28" i="19"/>
  <c r="AS29" i="19"/>
  <c r="AU29" i="19"/>
  <c r="AV29" i="19"/>
  <c r="AW29" i="19"/>
  <c r="AX29" i="19"/>
  <c r="BB29" i="19"/>
  <c r="BC29" i="19"/>
  <c r="BD29" i="19"/>
  <c r="AS30" i="19"/>
  <c r="AU30" i="19"/>
  <c r="AV30" i="19"/>
  <c r="AW30" i="19"/>
  <c r="AX30" i="19"/>
  <c r="BB30" i="19"/>
  <c r="BC30" i="19"/>
  <c r="BD30" i="19"/>
  <c r="AS31" i="19"/>
  <c r="AU31" i="19"/>
  <c r="AV31" i="19"/>
  <c r="AW31" i="19"/>
  <c r="AX31" i="19"/>
  <c r="BB31" i="19"/>
  <c r="BC31" i="19"/>
  <c r="BD31" i="19"/>
  <c r="AS32" i="19"/>
  <c r="AU32" i="19"/>
  <c r="AV32" i="19"/>
  <c r="AW32" i="19"/>
  <c r="AX32" i="19"/>
  <c r="BB32" i="19"/>
  <c r="BC32" i="19"/>
  <c r="BD32" i="19"/>
  <c r="AS33" i="19"/>
  <c r="AU33" i="19"/>
  <c r="AV33" i="19"/>
  <c r="AW33" i="19"/>
  <c r="AX33" i="19"/>
  <c r="BB33" i="19"/>
  <c r="BC33" i="19"/>
  <c r="BD33" i="19"/>
  <c r="AS34" i="19"/>
  <c r="AU34" i="19"/>
  <c r="AV34" i="19"/>
  <c r="AW34" i="19"/>
  <c r="AX34" i="19"/>
  <c r="BB34" i="19"/>
  <c r="BC34" i="19"/>
  <c r="BD34" i="19"/>
  <c r="AS35" i="19"/>
  <c r="AU35" i="19"/>
  <c r="AV35" i="19"/>
  <c r="AW35" i="19"/>
  <c r="AX35" i="19"/>
  <c r="BB35" i="19"/>
  <c r="BC35" i="19"/>
  <c r="BD35" i="19"/>
  <c r="AS36" i="19"/>
  <c r="AU36" i="19"/>
  <c r="AV36" i="19"/>
  <c r="AW36" i="19"/>
  <c r="AX36" i="19"/>
  <c r="BB36" i="19"/>
  <c r="BC36" i="19"/>
  <c r="BD36" i="19"/>
  <c r="AS37" i="19"/>
  <c r="AU37" i="19"/>
  <c r="AV37" i="19"/>
  <c r="AW37" i="19"/>
  <c r="AX37" i="19"/>
  <c r="BB37" i="19"/>
  <c r="BC37" i="19"/>
  <c r="BD37" i="19"/>
  <c r="AS38" i="19"/>
  <c r="AU38" i="19"/>
  <c r="AV38" i="19"/>
  <c r="AW38" i="19"/>
  <c r="AX38" i="19"/>
  <c r="BB38" i="19"/>
  <c r="BC38" i="19"/>
  <c r="BD38" i="19"/>
  <c r="AS39" i="19"/>
  <c r="AU39" i="19"/>
  <c r="AV39" i="19"/>
  <c r="AW39" i="19"/>
  <c r="AX39" i="19"/>
  <c r="BB39" i="19"/>
  <c r="BC39" i="19"/>
  <c r="BD39" i="19"/>
  <c r="AS40" i="19"/>
  <c r="AU40" i="19"/>
  <c r="AV40" i="19"/>
  <c r="AW40" i="19"/>
  <c r="AX40" i="19"/>
  <c r="BB40" i="19"/>
  <c r="BC40" i="19"/>
  <c r="BD40" i="19"/>
  <c r="AS41" i="19"/>
  <c r="AU41" i="19"/>
  <c r="AV41" i="19"/>
  <c r="AW41" i="19"/>
  <c r="AX41" i="19"/>
  <c r="BB41" i="19"/>
  <c r="BC41" i="19"/>
  <c r="BD41" i="19"/>
  <c r="AS42" i="19"/>
  <c r="AU42" i="19"/>
  <c r="AV42" i="19"/>
  <c r="AW42" i="19"/>
  <c r="AX42" i="19"/>
  <c r="BB42" i="19"/>
  <c r="BC42" i="19"/>
  <c r="BD42" i="19"/>
  <c r="AS43" i="19"/>
  <c r="AU43" i="19"/>
  <c r="AV43" i="19"/>
  <c r="AW43" i="19"/>
  <c r="AX43" i="19"/>
  <c r="BB43" i="19"/>
  <c r="BC43" i="19"/>
  <c r="BD43" i="19"/>
  <c r="AS44" i="19"/>
  <c r="AU44" i="19"/>
  <c r="AV44" i="19"/>
  <c r="AW44" i="19"/>
  <c r="AX44" i="19"/>
  <c r="BB44" i="19"/>
  <c r="BC44" i="19"/>
  <c r="BD44" i="19"/>
  <c r="AS7" i="19"/>
  <c r="AU7" i="19"/>
  <c r="AV7" i="19"/>
  <c r="AW7" i="19"/>
  <c r="AX7" i="19"/>
  <c r="BB7" i="19"/>
  <c r="BC7" i="19"/>
  <c r="BD7" i="19"/>
  <c r="K118" i="20"/>
  <c r="K119" i="20"/>
  <c r="K120" i="20"/>
  <c r="K121" i="20"/>
  <c r="K122" i="20"/>
  <c r="K123" i="20"/>
  <c r="K124" i="20"/>
  <c r="K125" i="20"/>
  <c r="K126" i="20"/>
  <c r="K127" i="20"/>
  <c r="K128" i="20"/>
  <c r="K129" i="20"/>
  <c r="K130" i="20"/>
  <c r="K131" i="20"/>
  <c r="K132" i="20"/>
  <c r="K133" i="20"/>
  <c r="K117" i="20"/>
  <c r="J118" i="20"/>
  <c r="J119" i="20"/>
  <c r="J120" i="20"/>
  <c r="J121" i="20"/>
  <c r="J122" i="20"/>
  <c r="J123" i="20"/>
  <c r="J124" i="20"/>
  <c r="J125" i="20"/>
  <c r="J126" i="20"/>
  <c r="J127" i="20"/>
  <c r="J128" i="20"/>
  <c r="J129" i="20"/>
  <c r="J130" i="20"/>
  <c r="J131" i="20"/>
  <c r="J132" i="20"/>
  <c r="J133" i="20"/>
  <c r="J117" i="20"/>
  <c r="J94" i="20"/>
  <c r="D175" i="20"/>
  <c r="C175" i="20"/>
  <c r="J174" i="20"/>
  <c r="H174" i="20"/>
  <c r="J173" i="20"/>
  <c r="H173" i="20"/>
  <c r="J172" i="20"/>
  <c r="H172" i="20"/>
  <c r="J171" i="20"/>
  <c r="H171" i="20"/>
  <c r="H170" i="20"/>
  <c r="I170" i="20" s="1"/>
  <c r="J169" i="20"/>
  <c r="H169" i="20"/>
  <c r="J168" i="20"/>
  <c r="H168" i="20"/>
  <c r="J167" i="20"/>
  <c r="H167" i="20"/>
  <c r="J166" i="20"/>
  <c r="H166" i="20"/>
  <c r="J165" i="20"/>
  <c r="H165" i="20"/>
  <c r="J164" i="20"/>
  <c r="H164" i="20"/>
  <c r="J163" i="20"/>
  <c r="H163" i="20"/>
  <c r="J162" i="20"/>
  <c r="H162" i="20"/>
  <c r="J161" i="20"/>
  <c r="H161" i="20"/>
  <c r="J160" i="20"/>
  <c r="H160" i="20"/>
  <c r="J159" i="20"/>
  <c r="H159" i="20"/>
  <c r="J158" i="20"/>
  <c r="H158" i="20"/>
  <c r="H175" i="20" l="1"/>
  <c r="I175" i="20"/>
  <c r="J170" i="20"/>
  <c r="J175" i="20" s="1"/>
  <c r="I110" i="20" l="1"/>
  <c r="D110" i="20"/>
  <c r="C110" i="20"/>
  <c r="J109" i="20"/>
  <c r="H109" i="20"/>
  <c r="K109" i="20" s="1"/>
  <c r="J108" i="20"/>
  <c r="H108" i="20"/>
  <c r="K108" i="20" s="1"/>
  <c r="J107" i="20"/>
  <c r="H107" i="20"/>
  <c r="K107" i="20" s="1"/>
  <c r="J106" i="20"/>
  <c r="H106" i="20"/>
  <c r="K106" i="20" s="1"/>
  <c r="J105" i="20"/>
  <c r="H105" i="20"/>
  <c r="K105" i="20" s="1"/>
  <c r="J104" i="20"/>
  <c r="H104" i="20"/>
  <c r="K104" i="20" s="1"/>
  <c r="J103" i="20"/>
  <c r="H103" i="20"/>
  <c r="K103" i="20" s="1"/>
  <c r="K102" i="20"/>
  <c r="J102" i="20"/>
  <c r="H102" i="20"/>
  <c r="J101" i="20"/>
  <c r="H101" i="20"/>
  <c r="K101" i="20" s="1"/>
  <c r="J100" i="20"/>
  <c r="H100" i="20"/>
  <c r="K100" i="20" s="1"/>
  <c r="K99" i="20"/>
  <c r="J99" i="20"/>
  <c r="H99" i="20"/>
  <c r="J98" i="20"/>
  <c r="H98" i="20"/>
  <c r="K98" i="20" s="1"/>
  <c r="J97" i="20"/>
  <c r="H97" i="20"/>
  <c r="K97" i="20" s="1"/>
  <c r="J96" i="20"/>
  <c r="H96" i="20"/>
  <c r="K96" i="20" s="1"/>
  <c r="J95" i="20"/>
  <c r="H95" i="20"/>
  <c r="K95" i="20" s="1"/>
  <c r="H94" i="20"/>
  <c r="K94" i="20" s="1"/>
  <c r="I87" i="20"/>
  <c r="D87" i="20"/>
  <c r="C87" i="20"/>
  <c r="J86" i="20"/>
  <c r="H86" i="20"/>
  <c r="K86" i="20" s="1"/>
  <c r="J85" i="20"/>
  <c r="H85" i="20"/>
  <c r="K85" i="20" s="1"/>
  <c r="J84" i="20"/>
  <c r="H84" i="20"/>
  <c r="K84" i="20" s="1"/>
  <c r="J83" i="20"/>
  <c r="H83" i="20"/>
  <c r="K83" i="20" s="1"/>
  <c r="J82" i="20"/>
  <c r="H82" i="20"/>
  <c r="K82" i="20" s="1"/>
  <c r="J81" i="20"/>
  <c r="H81" i="20"/>
  <c r="K81" i="20" s="1"/>
  <c r="J80" i="20"/>
  <c r="H80" i="20"/>
  <c r="K80" i="20" s="1"/>
  <c r="J79" i="20"/>
  <c r="H79" i="20"/>
  <c r="K79" i="20" s="1"/>
  <c r="J78" i="20"/>
  <c r="H78" i="20"/>
  <c r="K78" i="20" s="1"/>
  <c r="J77" i="20"/>
  <c r="H77" i="20"/>
  <c r="K77" i="20" s="1"/>
  <c r="J76" i="20"/>
  <c r="H76" i="20"/>
  <c r="K76" i="20" s="1"/>
  <c r="J75" i="20"/>
  <c r="H75" i="20"/>
  <c r="K75" i="20" s="1"/>
  <c r="H74" i="20"/>
  <c r="K74" i="20" s="1"/>
  <c r="J73" i="20"/>
  <c r="H73" i="20"/>
  <c r="K73" i="20" s="1"/>
  <c r="J72" i="20"/>
  <c r="H72" i="20"/>
  <c r="K72" i="20" s="1"/>
  <c r="J71" i="20"/>
  <c r="H71" i="20"/>
  <c r="D64" i="20"/>
  <c r="C64" i="20"/>
  <c r="J63" i="20"/>
  <c r="H63" i="20"/>
  <c r="K63" i="20" s="1"/>
  <c r="J62" i="20"/>
  <c r="H62" i="20"/>
  <c r="K62" i="20" s="1"/>
  <c r="P63" i="20" s="1"/>
  <c r="J61" i="20"/>
  <c r="H61" i="20"/>
  <c r="K61" i="20" s="1"/>
  <c r="H60" i="20"/>
  <c r="I60" i="20" s="1"/>
  <c r="I64" i="20" s="1"/>
  <c r="J59" i="20"/>
  <c r="H59" i="20"/>
  <c r="K59" i="20" s="1"/>
  <c r="P60" i="20" s="1"/>
  <c r="J58" i="20"/>
  <c r="H58" i="20"/>
  <c r="K58" i="20" s="1"/>
  <c r="J57" i="20"/>
  <c r="H57" i="20"/>
  <c r="K57" i="20" s="1"/>
  <c r="P58" i="20" s="1"/>
  <c r="J56" i="20"/>
  <c r="H56" i="20"/>
  <c r="K56" i="20" s="1"/>
  <c r="J55" i="20"/>
  <c r="H55" i="20"/>
  <c r="K55" i="20" s="1"/>
  <c r="P56" i="20" s="1"/>
  <c r="J54" i="20"/>
  <c r="H54" i="20"/>
  <c r="K54" i="20" s="1"/>
  <c r="P55" i="20" s="1"/>
  <c r="J53" i="20"/>
  <c r="H53" i="20"/>
  <c r="K53" i="20" s="1"/>
  <c r="J52" i="20"/>
  <c r="H52" i="20"/>
  <c r="K52" i="20" s="1"/>
  <c r="P53" i="20" s="1"/>
  <c r="J51" i="20"/>
  <c r="H51" i="20"/>
  <c r="K51" i="20" s="1"/>
  <c r="J50" i="20"/>
  <c r="H50" i="20"/>
  <c r="K50" i="20" s="1"/>
  <c r="P51" i="20" s="1"/>
  <c r="K49" i="20"/>
  <c r="J49" i="20"/>
  <c r="H49" i="20"/>
  <c r="J48" i="20"/>
  <c r="H48" i="20"/>
  <c r="E22" i="22"/>
  <c r="C22" i="22"/>
  <c r="P62" i="20" l="1"/>
  <c r="P59" i="20"/>
  <c r="P57" i="20"/>
  <c r="P64" i="20"/>
  <c r="P50" i="20"/>
  <c r="P54" i="20"/>
  <c r="H110" i="20"/>
  <c r="J110" i="20"/>
  <c r="J60" i="20"/>
  <c r="J64" i="20" s="1"/>
  <c r="H87" i="20"/>
  <c r="H64" i="20"/>
  <c r="K60" i="20"/>
  <c r="P61" i="20" s="1"/>
  <c r="J87" i="20"/>
  <c r="K71" i="20"/>
  <c r="K48" i="20"/>
  <c r="P49" i="20" s="1"/>
  <c r="E14" i="20" l="1"/>
  <c r="D14" i="20"/>
  <c r="M5" i="1" l="1"/>
  <c r="M6" i="1"/>
  <c r="M7" i="1"/>
  <c r="M8" i="1"/>
  <c r="M9" i="1"/>
  <c r="M10" i="1"/>
  <c r="N10" i="1"/>
  <c r="H6" i="1"/>
  <c r="E22" i="20" l="1"/>
  <c r="E24" i="20"/>
  <c r="D22" i="20"/>
  <c r="D24" i="20"/>
  <c r="E3" i="20"/>
  <c r="D3" i="20"/>
  <c r="H10" i="1" l="1"/>
  <c r="I36" i="21" l="1"/>
  <c r="I34" i="21"/>
  <c r="M35" i="21" s="1"/>
  <c r="I12" i="21"/>
  <c r="AL14" i="19"/>
  <c r="AF58" i="19" s="1"/>
  <c r="AL15" i="19"/>
  <c r="AL36" i="19"/>
  <c r="AL37" i="19"/>
  <c r="AL38" i="19"/>
  <c r="AL39" i="19"/>
  <c r="AL40" i="19"/>
  <c r="AL41" i="19"/>
  <c r="AL42" i="19"/>
  <c r="AL43" i="19"/>
  <c r="AL44" i="19"/>
  <c r="I8" i="21" l="1"/>
  <c r="E12" i="20"/>
  <c r="D12" i="20"/>
  <c r="D7" i="20"/>
  <c r="M4" i="1" l="1"/>
  <c r="N4" i="1" l="1"/>
  <c r="P4" i="1" s="1"/>
  <c r="N8" i="1"/>
  <c r="N7" i="1"/>
  <c r="N6" i="1"/>
  <c r="P6" i="1" s="1"/>
  <c r="N5" i="1"/>
  <c r="N9" i="1" l="1"/>
  <c r="I25" i="21" l="1"/>
  <c r="I35" i="21"/>
  <c r="I30" i="21"/>
  <c r="I31" i="21" l="1"/>
  <c r="M32" i="21" s="1"/>
  <c r="H9" i="1"/>
  <c r="H8" i="1"/>
  <c r="H7" i="1"/>
  <c r="H5" i="1"/>
  <c r="H4" i="1"/>
  <c r="H11" i="1" l="1"/>
  <c r="P5" i="1" l="1"/>
  <c r="P7" i="1"/>
  <c r="P8" i="1"/>
  <c r="P9" i="1"/>
  <c r="P10" i="1"/>
  <c r="T44" i="22" l="1"/>
  <c r="R46" i="22" l="1"/>
  <c r="F5" i="22" l="1"/>
  <c r="L5" i="22" s="1"/>
  <c r="AO4" i="19" l="1"/>
  <c r="L29" i="22"/>
  <c r="M29" i="22" s="1"/>
  <c r="S5" i="22"/>
  <c r="T5" i="22" s="1"/>
  <c r="S29" i="22"/>
  <c r="M5" i="22"/>
  <c r="T20" i="22"/>
  <c r="G5" i="22"/>
  <c r="E7" i="20"/>
  <c r="K46" i="22" l="1"/>
  <c r="T29" i="22" l="1"/>
  <c r="E30" i="22" s="1"/>
  <c r="AO6" i="19" s="1"/>
  <c r="AO44" i="19" l="1"/>
  <c r="AO28" i="19"/>
  <c r="AO30" i="19"/>
  <c r="AO38" i="19"/>
  <c r="AO32" i="19"/>
  <c r="AO24" i="19"/>
  <c r="AO34" i="19"/>
  <c r="AO27" i="19"/>
  <c r="AO16" i="19"/>
  <c r="AO43" i="19"/>
  <c r="AO36" i="19"/>
  <c r="AO12" i="19"/>
  <c r="AO15" i="19"/>
  <c r="AO25" i="19"/>
  <c r="AO13" i="19"/>
  <c r="AO37" i="19"/>
  <c r="AO40" i="19"/>
  <c r="AO33" i="19"/>
  <c r="AO31" i="19"/>
  <c r="AO22" i="19"/>
  <c r="AO29" i="19"/>
  <c r="AO9" i="19"/>
  <c r="AO26" i="19"/>
  <c r="AO7" i="19"/>
  <c r="AO14" i="19"/>
  <c r="AO10" i="19"/>
  <c r="AO39" i="19"/>
  <c r="AO18" i="19"/>
  <c r="AO17" i="19"/>
  <c r="AO35" i="19"/>
  <c r="AO11" i="19"/>
  <c r="AO42" i="19"/>
  <c r="AO41" i="19"/>
  <c r="AO8" i="19"/>
  <c r="AO20" i="19"/>
  <c r="AO23" i="19"/>
  <c r="AO21" i="19"/>
  <c r="AO19" i="19"/>
  <c r="D13" i="20"/>
  <c r="F17" i="22" l="1"/>
  <c r="L17" i="22" l="1"/>
  <c r="M17" i="22" s="1"/>
  <c r="S41" i="22"/>
  <c r="T41" i="22" s="1"/>
  <c r="S17" i="22"/>
  <c r="L41" i="22"/>
  <c r="M41" i="22" s="1"/>
  <c r="G13" i="22"/>
  <c r="F8" i="22"/>
  <c r="L8" i="22" s="1"/>
  <c r="F9" i="22"/>
  <c r="F10" i="22"/>
  <c r="F11" i="22"/>
  <c r="F12" i="22"/>
  <c r="F13" i="22"/>
  <c r="F14" i="22"/>
  <c r="F15" i="22"/>
  <c r="F16" i="22"/>
  <c r="L16" i="22" s="1"/>
  <c r="F18" i="22"/>
  <c r="F19" i="22"/>
  <c r="I24" i="21"/>
  <c r="M25" i="21" s="1"/>
  <c r="I26" i="21"/>
  <c r="I27" i="21"/>
  <c r="M28" i="21" s="1"/>
  <c r="I28" i="21"/>
  <c r="I32" i="21"/>
  <c r="I33" i="21"/>
  <c r="I37" i="21"/>
  <c r="L33" i="22" l="1"/>
  <c r="M33" i="22" s="1"/>
  <c r="L9" i="22"/>
  <c r="M9" i="22" s="1"/>
  <c r="S33" i="22"/>
  <c r="T33" i="22" s="1"/>
  <c r="S9" i="22"/>
  <c r="AT4" i="19"/>
  <c r="S34" i="22"/>
  <c r="S10" i="22"/>
  <c r="L10" i="22"/>
  <c r="M10" i="22" s="1"/>
  <c r="L34" i="22"/>
  <c r="M34" i="22" s="1"/>
  <c r="AQ4" i="19"/>
  <c r="M8" i="22"/>
  <c r="L32" i="22"/>
  <c r="M32" i="22" s="1"/>
  <c r="S32" i="22"/>
  <c r="T32" i="22" s="1"/>
  <c r="S8" i="22"/>
  <c r="L39" i="22"/>
  <c r="M39" i="22" s="1"/>
  <c r="L15" i="22"/>
  <c r="M15" i="22" s="1"/>
  <c r="S39" i="22"/>
  <c r="T39" i="22" s="1"/>
  <c r="S15" i="22"/>
  <c r="S42" i="22"/>
  <c r="T42" i="22" s="1"/>
  <c r="S18" i="22"/>
  <c r="L18" i="22"/>
  <c r="M18" i="22" s="1"/>
  <c r="L42" i="22"/>
  <c r="M42" i="22" s="1"/>
  <c r="S43" i="22"/>
  <c r="T43" i="22" s="1"/>
  <c r="S19" i="22"/>
  <c r="L19" i="22"/>
  <c r="M19" i="22" s="1"/>
  <c r="L43" i="22"/>
  <c r="M43" i="22" s="1"/>
  <c r="L14" i="22"/>
  <c r="M14" i="22" s="1"/>
  <c r="L38" i="22"/>
  <c r="M38" i="22" s="1"/>
  <c r="S38" i="22"/>
  <c r="T38" i="22" s="1"/>
  <c r="S14" i="22"/>
  <c r="T14" i="22" s="1"/>
  <c r="AZ4" i="19"/>
  <c r="L13" i="22"/>
  <c r="M13" i="22" s="1"/>
  <c r="S37" i="22"/>
  <c r="T37" i="22" s="1"/>
  <c r="S13" i="22"/>
  <c r="L37" i="22"/>
  <c r="M37" i="22" s="1"/>
  <c r="L12" i="22"/>
  <c r="M12" i="22" s="1"/>
  <c r="L36" i="22"/>
  <c r="M36" i="22" s="1"/>
  <c r="S36" i="22"/>
  <c r="S12" i="22"/>
  <c r="S40" i="22"/>
  <c r="T40" i="22" s="1"/>
  <c r="S16" i="22"/>
  <c r="M16" i="22"/>
  <c r="L40" i="22"/>
  <c r="M40" i="22" s="1"/>
  <c r="AR4" i="19"/>
  <c r="S35" i="22"/>
  <c r="S11" i="22"/>
  <c r="L11" i="22"/>
  <c r="M11" i="22" s="1"/>
  <c r="L35" i="22"/>
  <c r="M35" i="22" s="1"/>
  <c r="I38" i="21"/>
  <c r="AY4" i="19"/>
  <c r="E39" i="22" l="1"/>
  <c r="I6" i="21" l="1"/>
  <c r="M26" i="21" s="1"/>
  <c r="I7" i="21"/>
  <c r="M27" i="21" s="1"/>
  <c r="I9" i="21"/>
  <c r="M29" i="21" s="1"/>
  <c r="I11" i="21"/>
  <c r="M31" i="21" s="1"/>
  <c r="I13" i="21"/>
  <c r="M33" i="21" s="1"/>
  <c r="I14" i="21"/>
  <c r="M34" i="21" s="1"/>
  <c r="I16" i="21"/>
  <c r="M36" i="21" s="1"/>
  <c r="I18" i="21"/>
  <c r="I17" i="21" l="1"/>
  <c r="I19" i="21" l="1"/>
  <c r="G18" i="22"/>
  <c r="G9" i="22"/>
  <c r="T8" i="22" l="1"/>
  <c r="L80" i="22"/>
  <c r="T9" i="22"/>
  <c r="E34" i="22" s="1"/>
  <c r="E25" i="20"/>
  <c r="E26" i="20"/>
  <c r="E27" i="20"/>
  <c r="E28" i="20"/>
  <c r="E29" i="20"/>
  <c r="E30" i="20"/>
  <c r="E31" i="20"/>
  <c r="E32" i="20"/>
  <c r="E33" i="20"/>
  <c r="E34" i="20"/>
  <c r="E35" i="20"/>
  <c r="E36" i="20"/>
  <c r="E37" i="20"/>
  <c r="E38" i="20"/>
  <c r="E4" i="20"/>
  <c r="E5" i="20"/>
  <c r="E6" i="20"/>
  <c r="E8" i="20"/>
  <c r="E9" i="20"/>
  <c r="E10" i="20"/>
  <c r="E11" i="20"/>
  <c r="E13" i="20"/>
  <c r="E15" i="20"/>
  <c r="E16" i="20"/>
  <c r="E17" i="20"/>
  <c r="E18" i="20"/>
  <c r="E19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D38" i="20"/>
  <c r="D4" i="20"/>
  <c r="D5" i="20"/>
  <c r="D6" i="20"/>
  <c r="D8" i="20"/>
  <c r="D9" i="20"/>
  <c r="D10" i="20"/>
  <c r="D11" i="20"/>
  <c r="D15" i="20"/>
  <c r="D16" i="20"/>
  <c r="D17" i="20"/>
  <c r="D18" i="20"/>
  <c r="D19" i="20"/>
  <c r="D20" i="20"/>
  <c r="E33" i="22" l="1"/>
  <c r="AQ6" i="19" s="1"/>
  <c r="G19" i="22"/>
  <c r="G16" i="22"/>
  <c r="G15" i="22"/>
  <c r="G14" i="22"/>
  <c r="M91" i="22"/>
  <c r="M92" i="22"/>
  <c r="AQ41" i="19" l="1"/>
  <c r="AQ24" i="19"/>
  <c r="AQ17" i="19"/>
  <c r="AQ19" i="19"/>
  <c r="AQ22" i="19"/>
  <c r="AQ26" i="19"/>
  <c r="AQ31" i="19"/>
  <c r="AQ16" i="19"/>
  <c r="AQ15" i="19"/>
  <c r="AQ25" i="19"/>
  <c r="AQ36" i="19"/>
  <c r="AQ9" i="19"/>
  <c r="AQ11" i="19"/>
  <c r="AQ27" i="19"/>
  <c r="AQ37" i="19"/>
  <c r="AQ35" i="19"/>
  <c r="AQ34" i="19"/>
  <c r="AQ20" i="19"/>
  <c r="AQ29" i="19"/>
  <c r="AQ7" i="19"/>
  <c r="AQ30" i="19"/>
  <c r="AQ21" i="19"/>
  <c r="AQ28" i="19"/>
  <c r="AQ13" i="19"/>
  <c r="AQ32" i="19"/>
  <c r="AQ39" i="19"/>
  <c r="AQ33" i="19"/>
  <c r="AQ38" i="19"/>
  <c r="AQ43" i="19"/>
  <c r="AQ18" i="19"/>
  <c r="AQ8" i="19"/>
  <c r="AQ40" i="19"/>
  <c r="AQ10" i="19"/>
  <c r="AQ23" i="19"/>
  <c r="AQ12" i="19"/>
  <c r="AQ14" i="19"/>
  <c r="AQ42" i="19"/>
  <c r="AQ44" i="19"/>
  <c r="L89" i="22"/>
  <c r="M89" i="22" s="1"/>
  <c r="N89" i="22" s="1"/>
  <c r="L90" i="22"/>
  <c r="M90" i="22" s="1"/>
  <c r="N90" i="22" s="1"/>
  <c r="G20" i="22"/>
  <c r="G17" i="22"/>
  <c r="L86" i="22"/>
  <c r="M86" i="22" s="1"/>
  <c r="L85" i="22"/>
  <c r="M85" i="22" s="1"/>
  <c r="G12" i="22"/>
  <c r="G11" i="22"/>
  <c r="G10" i="22"/>
  <c r="L79" i="22"/>
  <c r="M79" i="22" s="1"/>
  <c r="L82" i="22" l="1"/>
  <c r="M82" i="22" s="1"/>
  <c r="N82" i="22" s="1"/>
  <c r="T35" i="22"/>
  <c r="T11" i="22"/>
  <c r="E36" i="22" s="1"/>
  <c r="L88" i="22"/>
  <c r="M88" i="22" s="1"/>
  <c r="N88" i="22" s="1"/>
  <c r="T17" i="22"/>
  <c r="E42" i="22" s="1"/>
  <c r="L83" i="22"/>
  <c r="M83" i="22" s="1"/>
  <c r="N83" i="22" s="1"/>
  <c r="T36" i="22"/>
  <c r="T12" i="22"/>
  <c r="T34" i="22"/>
  <c r="T10" i="22"/>
  <c r="G6" i="22"/>
  <c r="F6" i="22"/>
  <c r="G7" i="22"/>
  <c r="F7" i="22"/>
  <c r="L87" i="22"/>
  <c r="O88" i="22" s="1"/>
  <c r="L84" i="22"/>
  <c r="M84" i="22" s="1"/>
  <c r="N84" i="22" s="1"/>
  <c r="N79" i="22"/>
  <c r="N86" i="22"/>
  <c r="N85" i="22"/>
  <c r="M80" i="22"/>
  <c r="N80" i="22" s="1"/>
  <c r="L81" i="22"/>
  <c r="E37" i="22" l="1"/>
  <c r="AY6" i="19" s="1"/>
  <c r="AY38" i="19" s="1"/>
  <c r="G22" i="22"/>
  <c r="E35" i="22"/>
  <c r="AT6" i="19" s="1"/>
  <c r="BA4" i="19"/>
  <c r="L30" i="22"/>
  <c r="M30" i="22" s="1"/>
  <c r="L6" i="22"/>
  <c r="M6" i="22" s="1"/>
  <c r="S30" i="22"/>
  <c r="S6" i="22"/>
  <c r="T6" i="22" s="1"/>
  <c r="AP4" i="19"/>
  <c r="L7" i="22"/>
  <c r="M7" i="22" s="1"/>
  <c r="L31" i="22"/>
  <c r="M31" i="22" s="1"/>
  <c r="S31" i="22"/>
  <c r="S7" i="22"/>
  <c r="T7" i="22" s="1"/>
  <c r="L77" i="22"/>
  <c r="M77" i="22" s="1"/>
  <c r="N77" i="22" s="1"/>
  <c r="L78" i="22"/>
  <c r="L76" i="22"/>
  <c r="M87" i="22"/>
  <c r="N87" i="22" s="1"/>
  <c r="M81" i="22"/>
  <c r="N81" i="22" s="1"/>
  <c r="AY26" i="19" l="1"/>
  <c r="AY16" i="19"/>
  <c r="AY39" i="19"/>
  <c r="AY37" i="19"/>
  <c r="AY36" i="19"/>
  <c r="AY23" i="19"/>
  <c r="AY33" i="19"/>
  <c r="AY7" i="19"/>
  <c r="AY20" i="19"/>
  <c r="AY29" i="19"/>
  <c r="AY10" i="19"/>
  <c r="AY44" i="19"/>
  <c r="AY12" i="19"/>
  <c r="AY22" i="19"/>
  <c r="AY31" i="19"/>
  <c r="AY34" i="19"/>
  <c r="AY27" i="19"/>
  <c r="AY40" i="19"/>
  <c r="AY35" i="19"/>
  <c r="AY17" i="19"/>
  <c r="AY14" i="19"/>
  <c r="AY25" i="19"/>
  <c r="AY30" i="19"/>
  <c r="AY43" i="19"/>
  <c r="AY13" i="19"/>
  <c r="AY32" i="19"/>
  <c r="AY19" i="19"/>
  <c r="AY15" i="19"/>
  <c r="AY18" i="19"/>
  <c r="AY41" i="19"/>
  <c r="AY42" i="19"/>
  <c r="AY11" i="19"/>
  <c r="AY21" i="19"/>
  <c r="AY24" i="19"/>
  <c r="AY8" i="19"/>
  <c r="AY9" i="19"/>
  <c r="AY28" i="19"/>
  <c r="AT23" i="19"/>
  <c r="AT11" i="19"/>
  <c r="AT41" i="19"/>
  <c r="AT22" i="19"/>
  <c r="AT20" i="19"/>
  <c r="AT24" i="19"/>
  <c r="AT44" i="19"/>
  <c r="AT30" i="19"/>
  <c r="AT42" i="19"/>
  <c r="AT38" i="19"/>
  <c r="AT34" i="19"/>
  <c r="AT43" i="19"/>
  <c r="AT7" i="19"/>
  <c r="AT39" i="19"/>
  <c r="AT40" i="19"/>
  <c r="AT25" i="19"/>
  <c r="AT35" i="19"/>
  <c r="AT28" i="19"/>
  <c r="AT19" i="19"/>
  <c r="AT27" i="19"/>
  <c r="AT29" i="19"/>
  <c r="AT16" i="19"/>
  <c r="AT9" i="19"/>
  <c r="AT15" i="19"/>
  <c r="AT32" i="19"/>
  <c r="AT31" i="19"/>
  <c r="AT10" i="19"/>
  <c r="AT17" i="19"/>
  <c r="AT12" i="19"/>
  <c r="AT33" i="19"/>
  <c r="AT18" i="19"/>
  <c r="AT21" i="19"/>
  <c r="AT13" i="19"/>
  <c r="AT37" i="19"/>
  <c r="AT26" i="19"/>
  <c r="AT14" i="19"/>
  <c r="AT36" i="19"/>
  <c r="AT8" i="19"/>
  <c r="L93" i="22"/>
  <c r="T31" i="22"/>
  <c r="E32" i="22" s="1"/>
  <c r="AP6" i="19" s="1"/>
  <c r="T30" i="22"/>
  <c r="E31" i="22" s="1"/>
  <c r="BA6" i="19" s="1"/>
  <c r="BA22" i="19" s="1"/>
  <c r="M78" i="22"/>
  <c r="N78" i="22" s="1"/>
  <c r="AP29" i="19" l="1"/>
  <c r="AP15" i="19"/>
  <c r="AP31" i="19"/>
  <c r="AP39" i="19"/>
  <c r="AP32" i="19"/>
  <c r="AP38" i="19"/>
  <c r="AP24" i="19"/>
  <c r="AP27" i="19"/>
  <c r="AP11" i="19"/>
  <c r="AP19" i="19"/>
  <c r="AP37" i="19"/>
  <c r="AP22" i="19"/>
  <c r="AP25" i="19"/>
  <c r="AP28" i="19"/>
  <c r="AP7" i="19"/>
  <c r="AP23" i="19"/>
  <c r="AP20" i="19"/>
  <c r="AP35" i="19"/>
  <c r="AP43" i="19"/>
  <c r="AP18" i="19"/>
  <c r="AP26" i="19"/>
  <c r="AP9" i="19"/>
  <c r="AP41" i="19"/>
  <c r="AP40" i="19"/>
  <c r="AP30" i="19"/>
  <c r="AP36" i="19"/>
  <c r="AP44" i="19"/>
  <c r="AP21" i="19"/>
  <c r="AP16" i="19"/>
  <c r="AP10" i="19"/>
  <c r="AP17" i="19"/>
  <c r="AP8" i="19"/>
  <c r="AP33" i="19"/>
  <c r="AP42" i="19"/>
  <c r="AP34" i="19"/>
  <c r="AP12" i="19"/>
  <c r="AP14" i="19"/>
  <c r="AP13" i="19"/>
  <c r="BA11" i="19"/>
  <c r="BA43" i="19"/>
  <c r="BA33" i="19"/>
  <c r="BA9" i="19"/>
  <c r="BA37" i="19"/>
  <c r="BA14" i="19"/>
  <c r="BA42" i="19"/>
  <c r="BA10" i="19"/>
  <c r="BA35" i="19"/>
  <c r="BA28" i="19"/>
  <c r="BA20" i="19"/>
  <c r="BA26" i="19"/>
  <c r="BA31" i="19"/>
  <c r="BA40" i="19"/>
  <c r="BA25" i="19"/>
  <c r="BA23" i="19"/>
  <c r="BA30" i="19"/>
  <c r="BA29" i="19"/>
  <c r="BA8" i="19"/>
  <c r="BA7" i="19"/>
  <c r="BA16" i="19"/>
  <c r="BA13" i="19"/>
  <c r="BA27" i="19"/>
  <c r="BA12" i="19"/>
  <c r="BA21" i="19"/>
  <c r="BA18" i="19"/>
  <c r="BA44" i="19"/>
  <c r="BA36" i="19"/>
  <c r="BA19" i="19"/>
  <c r="BA15" i="19"/>
  <c r="BA24" i="19"/>
  <c r="BA41" i="19"/>
  <c r="BA34" i="19"/>
  <c r="BA39" i="19"/>
  <c r="BA17" i="19"/>
  <c r="BA38" i="19"/>
  <c r="BA32" i="19"/>
  <c r="AL52" i="19"/>
  <c r="L46" i="22"/>
  <c r="E20" i="20"/>
  <c r="E23" i="20" l="1"/>
  <c r="E21" i="20"/>
  <c r="D21" i="20" l="1"/>
  <c r="D23" i="20"/>
  <c r="M76" i="22"/>
  <c r="T19" i="22" l="1"/>
  <c r="E44" i="22" s="1"/>
  <c r="T15" i="22"/>
  <c r="E40" i="22" s="1"/>
  <c r="M93" i="22"/>
  <c r="N93" i="22" s="1"/>
  <c r="T18" i="22" l="1"/>
  <c r="E43" i="22" s="1"/>
  <c r="T16" i="22"/>
  <c r="E41" i="22" s="1"/>
  <c r="AR6" i="19" s="1"/>
  <c r="N76" i="22"/>
  <c r="AR14" i="19" l="1"/>
  <c r="AR15" i="19"/>
  <c r="AR34" i="19"/>
  <c r="AR23" i="19"/>
  <c r="AR30" i="19"/>
  <c r="AR39" i="19"/>
  <c r="AR28" i="19"/>
  <c r="AR36" i="19"/>
  <c r="AR44" i="19"/>
  <c r="AR32" i="19"/>
  <c r="AR8" i="19"/>
  <c r="AR25" i="19"/>
  <c r="AR37" i="19"/>
  <c r="AR27" i="19"/>
  <c r="AR10" i="19"/>
  <c r="AR16" i="19"/>
  <c r="AR19" i="19"/>
  <c r="AR35" i="19"/>
  <c r="AR42" i="19"/>
  <c r="AR33" i="19"/>
  <c r="AR21" i="19"/>
  <c r="AR17" i="19"/>
  <c r="AR43" i="19"/>
  <c r="AR38" i="19"/>
  <c r="AR41" i="19"/>
  <c r="AR18" i="19"/>
  <c r="AR22" i="19"/>
  <c r="AR31" i="19"/>
  <c r="AR11" i="19"/>
  <c r="AR12" i="19"/>
  <c r="AR7" i="19"/>
  <c r="AR24" i="19"/>
  <c r="AR26" i="19"/>
  <c r="AR9" i="19"/>
  <c r="AR20" i="19"/>
  <c r="AR13" i="19"/>
  <c r="AR40" i="19"/>
  <c r="AR29" i="19"/>
  <c r="R22" i="22"/>
  <c r="T13" i="22" l="1"/>
  <c r="E38" i="22" s="1"/>
  <c r="AZ6" i="19" s="1"/>
  <c r="S22" i="22"/>
  <c r="K22" i="22"/>
  <c r="AZ12" i="19" l="1"/>
  <c r="BE12" i="19" s="1"/>
  <c r="AZ13" i="19"/>
  <c r="BE13" i="19" s="1"/>
  <c r="AZ19" i="19"/>
  <c r="BE19" i="19" s="1"/>
  <c r="AZ28" i="19"/>
  <c r="BE28" i="19" s="1"/>
  <c r="AZ25" i="19"/>
  <c r="BE25" i="19" s="1"/>
  <c r="AZ30" i="19"/>
  <c r="BE30" i="19" s="1"/>
  <c r="AZ40" i="19"/>
  <c r="BE40" i="19" s="1"/>
  <c r="AZ29" i="19"/>
  <c r="BE29" i="19" s="1"/>
  <c r="AZ38" i="19"/>
  <c r="BE38" i="19" s="1"/>
  <c r="AG57" i="19" s="1"/>
  <c r="AZ14" i="19"/>
  <c r="BE14" i="19" s="1"/>
  <c r="AG58" i="19" s="1"/>
  <c r="AZ9" i="19"/>
  <c r="BE9" i="19" s="1"/>
  <c r="AZ8" i="19"/>
  <c r="BE8" i="19" s="1"/>
  <c r="AZ26" i="19"/>
  <c r="BE26" i="19" s="1"/>
  <c r="AZ42" i="19"/>
  <c r="BE42" i="19" s="1"/>
  <c r="AG55" i="19" s="1"/>
  <c r="AZ33" i="19"/>
  <c r="BE33" i="19" s="1"/>
  <c r="AZ18" i="19"/>
  <c r="BE18" i="19" s="1"/>
  <c r="AZ22" i="19"/>
  <c r="BE22" i="19" s="1"/>
  <c r="AZ35" i="19"/>
  <c r="BE35" i="19" s="1"/>
  <c r="AZ37" i="19"/>
  <c r="BE37" i="19" s="1"/>
  <c r="AZ27" i="19"/>
  <c r="BE27" i="19" s="1"/>
  <c r="AZ7" i="19"/>
  <c r="AZ43" i="19"/>
  <c r="BE43" i="19" s="1"/>
  <c r="AG59" i="19" s="1"/>
  <c r="AZ23" i="19"/>
  <c r="BE23" i="19" s="1"/>
  <c r="AZ15" i="19"/>
  <c r="BE15" i="19" s="1"/>
  <c r="AG56" i="19" s="1"/>
  <c r="AZ31" i="19"/>
  <c r="BE31" i="19" s="1"/>
  <c r="AZ36" i="19"/>
  <c r="BE36" i="19" s="1"/>
  <c r="AG54" i="19" s="1"/>
  <c r="AZ41" i="19"/>
  <c r="BE41" i="19" s="1"/>
  <c r="AZ24" i="19"/>
  <c r="BE24" i="19" s="1"/>
  <c r="AZ16" i="19"/>
  <c r="BE16" i="19" s="1"/>
  <c r="AZ39" i="19"/>
  <c r="BE39" i="19" s="1"/>
  <c r="AZ20" i="19"/>
  <c r="BE20" i="19" s="1"/>
  <c r="AZ32" i="19"/>
  <c r="BE32" i="19" s="1"/>
  <c r="AZ10" i="19"/>
  <c r="BE10" i="19" s="1"/>
  <c r="AZ11" i="19"/>
  <c r="BE11" i="19" s="1"/>
  <c r="AZ34" i="19"/>
  <c r="BE34" i="19" s="1"/>
  <c r="AZ44" i="19"/>
  <c r="BE44" i="19" s="1"/>
  <c r="AG60" i="19" s="1"/>
  <c r="AZ17" i="19"/>
  <c r="BE17" i="19" s="1"/>
  <c r="AZ21" i="19"/>
  <c r="BE21" i="19" s="1"/>
  <c r="S46" i="22"/>
  <c r="R4" i="1"/>
  <c r="R10" i="1"/>
  <c r="L22" i="22"/>
  <c r="R7" i="1"/>
  <c r="AL55" i="19" l="1"/>
  <c r="AH55" i="19"/>
  <c r="BE7" i="19"/>
  <c r="AH56" i="19"/>
  <c r="AL56" i="19"/>
  <c r="AH59" i="19"/>
  <c r="AL59" i="19"/>
  <c r="AH54" i="19"/>
  <c r="AL54" i="19"/>
  <c r="AH58" i="19"/>
  <c r="AL58" i="19"/>
  <c r="AL60" i="19"/>
  <c r="AH60" i="19"/>
  <c r="AH57" i="19"/>
  <c r="AL57" i="19"/>
  <c r="R6" i="1"/>
  <c r="R5" i="1" l="1"/>
  <c r="R8" i="1"/>
  <c r="R9" i="1"/>
  <c r="R11" i="1" l="1"/>
</calcChain>
</file>

<file path=xl/sharedStrings.xml><?xml version="1.0" encoding="utf-8"?>
<sst xmlns="http://schemas.openxmlformats.org/spreadsheetml/2006/main" count="856" uniqueCount="256">
  <si>
    <t>A&amp;B</t>
  </si>
  <si>
    <t>AFRD2</t>
  </si>
  <si>
    <t>BID</t>
  </si>
  <si>
    <t>Milner</t>
  </si>
  <si>
    <t>Minidoka</t>
  </si>
  <si>
    <t>NSCC</t>
  </si>
  <si>
    <t>TFCC</t>
  </si>
  <si>
    <t>Predicted Natural Flow Supply</t>
  </si>
  <si>
    <t>Total Supply</t>
  </si>
  <si>
    <t>Predicted Storage Allocation</t>
  </si>
  <si>
    <t>Total</t>
  </si>
  <si>
    <t>Shortfall</t>
  </si>
  <si>
    <t>Minidoka Credit Adjustment</t>
  </si>
  <si>
    <t>April 1 Forecast</t>
  </si>
  <si>
    <t>Known:</t>
  </si>
  <si>
    <t>Determination of Reservoir Fill</t>
  </si>
  <si>
    <t>Percent Fill</t>
  </si>
  <si>
    <t>Total Space</t>
  </si>
  <si>
    <t>Predicted Fill</t>
  </si>
  <si>
    <t>Less Evaportation</t>
  </si>
  <si>
    <t>BLY 2006/2008/2012</t>
  </si>
  <si>
    <t>PAL</t>
  </si>
  <si>
    <t>LTF</t>
  </si>
  <si>
    <t>PW</t>
  </si>
  <si>
    <t xml:space="preserve">Estimated Evaporation Rate </t>
  </si>
  <si>
    <t>1) ComparableYears Tab:</t>
  </si>
  <si>
    <t>Determines storage allocation using fill from comparable years.</t>
  </si>
  <si>
    <t>If reservoir fills to 100% then 100% allocation for that space.</t>
  </si>
  <si>
    <t>SWC Allocation is fill less the evaporation charges.</t>
  </si>
  <si>
    <t>TOTAL</t>
  </si>
  <si>
    <t>RENTAL</t>
  </si>
  <si>
    <t>PL PWR</t>
  </si>
  <si>
    <t>RN LTF</t>
  </si>
  <si>
    <t>L WLCT</t>
  </si>
  <si>
    <t>AM FLS</t>
  </si>
  <si>
    <t>AM WWS</t>
  </si>
  <si>
    <t>RIRIE</t>
  </si>
  <si>
    <t>GRSY L</t>
  </si>
  <si>
    <t>ISL PK</t>
  </si>
  <si>
    <t>HNRY L</t>
  </si>
  <si>
    <t>PL WWS</t>
  </si>
  <si>
    <t>PL USR</t>
  </si>
  <si>
    <t>PALSDS</t>
  </si>
  <si>
    <t>TWIN FALLS SOU</t>
  </si>
  <si>
    <t>NRTHSDE TF(28A</t>
  </si>
  <si>
    <t>RES DIST #2</t>
  </si>
  <si>
    <t>NS XCUT (28E)</t>
  </si>
  <si>
    <t>J BRUNE (28D)</t>
  </si>
  <si>
    <t>A LATERL (28C)</t>
  </si>
  <si>
    <t>MILNER IRRIG</t>
  </si>
  <si>
    <t>PA LATERL(28B)</t>
  </si>
  <si>
    <t>A &amp; B IRR DIST</t>
  </si>
  <si>
    <t>V HOBSON</t>
  </si>
  <si>
    <t>P HOBSON</t>
  </si>
  <si>
    <t>SWID PUMPS</t>
  </si>
  <si>
    <t>PR ENT #2</t>
  </si>
  <si>
    <t>PR ENT #1</t>
  </si>
  <si>
    <t>H SCHODDE</t>
  </si>
  <si>
    <t>K SANDMANN</t>
  </si>
  <si>
    <t>MILLERCOORS</t>
  </si>
  <si>
    <t>R TILLEY PUMP</t>
  </si>
  <si>
    <t>AMALGA SUGAR</t>
  </si>
  <si>
    <t>SIMPLOT FTLZR</t>
  </si>
  <si>
    <t>CITY OF BURLEY</t>
  </si>
  <si>
    <t>BURLEY GC</t>
  </si>
  <si>
    <t>LAW-KER FAMRS</t>
  </si>
  <si>
    <t>MILNER MISC</t>
  </si>
  <si>
    <t>MID MISC</t>
  </si>
  <si>
    <t>L LEBSACK</t>
  </si>
  <si>
    <t>LHC PROP</t>
  </si>
  <si>
    <t>MINIDOKA POWER</t>
  </si>
  <si>
    <t>LAKE WALCOTT</t>
  </si>
  <si>
    <t>MINIDKA S(27B)</t>
  </si>
  <si>
    <t>MINIDKA N(27A)</t>
  </si>
  <si>
    <t>R EVANS</t>
  </si>
  <si>
    <t>CALL FARMS</t>
  </si>
  <si>
    <t>M OSBORN</t>
  </si>
  <si>
    <t>AMERICAN F LTF</t>
  </si>
  <si>
    <t>AMERICAN FALLS</t>
  </si>
  <si>
    <t>FALLS IRRIGATI</t>
  </si>
  <si>
    <t>FT HALL MICHAU</t>
  </si>
  <si>
    <t>USER</t>
  </si>
  <si>
    <t>NUMBER</t>
  </si>
  <si>
    <t>PAL PW</t>
  </si>
  <si>
    <t>RNT LTF</t>
  </si>
  <si>
    <t>WALCOT</t>
  </si>
  <si>
    <t>AM FLLS</t>
  </si>
  <si>
    <t>GRSSY L</t>
  </si>
  <si>
    <t>ISL PRK</t>
  </si>
  <si>
    <t>HNRYS L</t>
  </si>
  <si>
    <t>PAL WWS</t>
  </si>
  <si>
    <t>PAL USR</t>
  </si>
  <si>
    <t>PALISDS</t>
  </si>
  <si>
    <t>CARRYOVER</t>
  </si>
  <si>
    <t>Total Fill</t>
  </si>
  <si>
    <t>GRASSY LAKE</t>
  </si>
  <si>
    <t>ISLAND PARK</t>
  </si>
  <si>
    <t>HENRYS LAKE</t>
  </si>
  <si>
    <t>PALISADES WWS</t>
  </si>
  <si>
    <t>PALISADES</t>
  </si>
  <si>
    <t>JACKSON LAKE</t>
  </si>
  <si>
    <t>Space</t>
  </si>
  <si>
    <t>RESERVOIR</t>
  </si>
  <si>
    <t>PALISADES PWRHD</t>
  </si>
  <si>
    <t>HENRYS LAKE 1965</t>
  </si>
  <si>
    <t>PALISADES 1939</t>
  </si>
  <si>
    <t>ISLAND PARK 1935</t>
  </si>
  <si>
    <t>AMERICAN FLS WWS</t>
  </si>
  <si>
    <t>ISLAND PARK 1921</t>
  </si>
  <si>
    <t>HENRYS LAKE 1917</t>
  </si>
  <si>
    <t>JACKSON LAKE 1913</t>
  </si>
  <si>
    <t>JACKSON LAKE 1910</t>
  </si>
  <si>
    <t>JACKSON LAKE 1906</t>
  </si>
  <si>
    <t>PAL PWRHD LTF</t>
  </si>
  <si>
    <t>RENTAL LTF</t>
  </si>
  <si>
    <t>Notes</t>
  </si>
  <si>
    <t>%</t>
  </si>
  <si>
    <t>Diff</t>
  </si>
  <si>
    <t>USBR/ACOE Joint Forecast Heise AprtoJul KAF</t>
  </si>
  <si>
    <t>Year</t>
  </si>
  <si>
    <t>% EVAP</t>
  </si>
  <si>
    <t>YIELD</t>
  </si>
  <si>
    <t>EVAPORATION</t>
  </si>
  <si>
    <t>FILL</t>
  </si>
  <si>
    <t>AF Right</t>
  </si>
  <si>
    <t>Space To Fill</t>
  </si>
  <si>
    <t>Percent Palisades Fill, removing carryover</t>
  </si>
  <si>
    <t>2015 Estimated Allocation</t>
  </si>
  <si>
    <t>Filled</t>
  </si>
  <si>
    <t>2020 Estimated Fill after April 1</t>
  </si>
  <si>
    <t>Used on the "SWCAllocations" tab</t>
  </si>
  <si>
    <t>SUB TOTAL</t>
  </si>
  <si>
    <t>MILNER</t>
  </si>
  <si>
    <t>AMERICAN WWS</t>
  </si>
  <si>
    <t>PALISADES PWRH</t>
  </si>
  <si>
    <t>% fill</t>
  </si>
  <si>
    <t xml:space="preserve">No storage space for any SWC member in </t>
  </si>
  <si>
    <t>average</t>
  </si>
  <si>
    <t xml:space="preserve">PALISADES </t>
  </si>
  <si>
    <t>EVAP</t>
  </si>
  <si>
    <t>% fill average</t>
  </si>
  <si>
    <t>% FILL</t>
  </si>
  <si>
    <t>2) SWSI_CompYears</t>
  </si>
  <si>
    <t>3) ReservoirAllocations Tab:</t>
  </si>
  <si>
    <t>4) SWC Allocations Tab:</t>
  </si>
  <si>
    <t>Determines years with similar SWSI values.</t>
  </si>
  <si>
    <t>Evaporation:  average of comparative years (see "Evap comparable" tab.)</t>
  </si>
  <si>
    <t>current % fill (see ReservoirAllocations tab)</t>
  </si>
  <si>
    <t>2015 Example Year</t>
  </si>
  <si>
    <t>Heise April - July KAF</t>
  </si>
  <si>
    <t>*15</t>
  </si>
  <si>
    <t>2002 Fill After April 1</t>
  </si>
  <si>
    <t>2004 Fill After April 1</t>
  </si>
  <si>
    <t>2021 Fill After April 1</t>
  </si>
  <si>
    <t>JACKSN 10</t>
  </si>
  <si>
    <t>JACKSN 13</t>
  </si>
  <si>
    <t>JACKSN 06</t>
  </si>
  <si>
    <t>If fill is &lt;100% then fill is carryover volume plus the average percentage fill of comparable years on the remaining space.</t>
  </si>
  <si>
    <t>Used to calculate % evaporation in comparable years.</t>
  </si>
  <si>
    <t>BLY 2018</t>
  </si>
  <si>
    <t>*updated value 4/2020 from 3838</t>
  </si>
  <si>
    <t>*updated value 4/2020 from 5382</t>
  </si>
  <si>
    <t>*updated value 4/2020 from 5348</t>
  </si>
  <si>
    <t>*updated value 4/2021 from 2279</t>
  </si>
  <si>
    <t>Shaded cells are reservoirs that do not have any SWC member storage space.</t>
  </si>
  <si>
    <t>calculation using BLYs from Fourth Methodology</t>
  </si>
  <si>
    <t>Data Sources:</t>
  </si>
  <si>
    <t>BLY</t>
  </si>
  <si>
    <t>WD01 summary of adjustments</t>
  </si>
  <si>
    <t xml:space="preserve">Predicted Storage Allocation </t>
  </si>
  <si>
    <t>Baseline year values for 2018 from Sixth Methodology</t>
  </si>
  <si>
    <t>*2014</t>
  </si>
  <si>
    <t>*2017</t>
  </si>
  <si>
    <t>*2011</t>
  </si>
  <si>
    <t>*2013</t>
  </si>
  <si>
    <t>Failure to Fill</t>
  </si>
  <si>
    <t>LTF didn’t fill and TFCC was in LTF (~1,088 AF)</t>
  </si>
  <si>
    <t>Reservoir</t>
  </si>
  <si>
    <t xml:space="preserve">Shortfall </t>
  </si>
  <si>
    <t>AprilNaturalFlowModelsUpdated2026</t>
  </si>
  <si>
    <t>SWSI similar years at 50% exceedance probability 1994, 2021</t>
  </si>
  <si>
    <t>https://www.nrcs.usda.gov/sites/default/files/2026-04/borid426.pdf</t>
  </si>
  <si>
    <t>Most similar year for 50% &amp; 70% exceedance is 2021</t>
  </si>
  <si>
    <t>2021 total is 4468 KAF</t>
  </si>
  <si>
    <t>1994 not on chart but from previous SWSI report, 1994 total is 4340 KAF</t>
  </si>
  <si>
    <t>see final year (2024) NRCS produced table below</t>
  </si>
  <si>
    <t>Below-Average carryover from 2025</t>
  </si>
  <si>
    <t>April 5, 2026 AF Stored</t>
  </si>
  <si>
    <t>% filled as of April 6, 2026</t>
  </si>
  <si>
    <t>April 5, 2026 Reservoir Data</t>
  </si>
  <si>
    <t>Heise April - July Runoff Volume</t>
  </si>
  <si>
    <t>April 1 Fill</t>
  </si>
  <si>
    <t>Max Fill</t>
  </si>
  <si>
    <t>Fill After April 1</t>
  </si>
  <si>
    <t>SPACE</t>
  </si>
  <si>
    <t>April 1 fill</t>
  </si>
  <si>
    <t>SWSI forecast portion is April-September</t>
  </si>
  <si>
    <t>NRCS at 50% exceedance April to July KAF</t>
  </si>
  <si>
    <t>NRCS at 50% exceedance April to Sept KAF</t>
  </si>
  <si>
    <t>NAME</t>
  </si>
  <si>
    <t>JACKSON</t>
  </si>
  <si>
    <t>J RANDALL</t>
  </si>
  <si>
    <t>PORTNEUF RENTA</t>
  </si>
  <si>
    <t>JACKSON 4K</t>
  </si>
  <si>
    <t>NRTHSDE TF(28A)</t>
  </si>
  <si>
    <t>2025 Carryover</t>
  </si>
  <si>
    <t>PAL WWW</t>
  </si>
  <si>
    <t>Max Fill reached June 19</t>
  </si>
  <si>
    <t>Rental LTF</t>
  </si>
  <si>
    <t>PAL PWERHD LTF</t>
  </si>
  <si>
    <t>Priority</t>
  </si>
  <si>
    <t>Jackson Lake 1906</t>
  </si>
  <si>
    <t>Lake Walcott</t>
  </si>
  <si>
    <t>Jackson Lake 1910</t>
  </si>
  <si>
    <t>Jackson Lake 1913</t>
  </si>
  <si>
    <t>Henrys Lake 1917</t>
  </si>
  <si>
    <t>Palisades WWS</t>
  </si>
  <si>
    <t>Island Park 1921</t>
  </si>
  <si>
    <t>American FLS WWS</t>
  </si>
  <si>
    <t>American Falls</t>
  </si>
  <si>
    <t>Island Park 1935</t>
  </si>
  <si>
    <t>Grassy Lake</t>
  </si>
  <si>
    <t>Palisades 1939</t>
  </si>
  <si>
    <t>Henrys Lake 1965</t>
  </si>
  <si>
    <t>Ririe</t>
  </si>
  <si>
    <t>Palisades PWRHD</t>
  </si>
  <si>
    <t xml:space="preserve">SWSI comp year </t>
  </si>
  <si>
    <t>had spill past milner, not suitable for evap %</t>
  </si>
  <si>
    <t>2026 Estimated Allocation</t>
  </si>
  <si>
    <t>avg estimated % fill in comp years (see ReservoirAllocations tab)</t>
  </si>
  <si>
    <t>Fill</t>
  </si>
  <si>
    <t>Blk Loss &amp; Evap</t>
  </si>
  <si>
    <t>Yield</t>
  </si>
  <si>
    <t>Evaporation</t>
  </si>
  <si>
    <t>PALISADES LTF</t>
  </si>
  <si>
    <t>did not include 2002</t>
  </si>
  <si>
    <t>Storage allocations from SWCAllocations tab</t>
  </si>
  <si>
    <t>Below Average April-July BOR / USACE joint forecast (70%)</t>
  </si>
  <si>
    <t>It is uncertain if Jackson Lake 1913 or Palisades 1939 reservoir right will fill</t>
  </si>
  <si>
    <t>There are other reservoir rights that likely won't fill, however, SWC members do not have storage space in those reservoirs.</t>
  </si>
  <si>
    <t xml:space="preserve">Determines years with similar runoff volumes compared to Heise Joint forecast. </t>
  </si>
  <si>
    <t xml:space="preserve">Determines percent fill after April 1 for comparable years. </t>
  </si>
  <si>
    <t>AVERAGE ESTIMATED % FILL OF ESTIMATED ALLOCATIONS FROM COMPARABLE YEARS</t>
  </si>
  <si>
    <t>Spill at Milner</t>
  </si>
  <si>
    <t>SWSI comp year / Spill at Milner</t>
  </si>
  <si>
    <t>DOA June 24</t>
  </si>
  <si>
    <t>Milner No Spill</t>
  </si>
  <si>
    <t>DOA June 18</t>
  </si>
  <si>
    <t>DOA June 14</t>
  </si>
  <si>
    <t>DOA June 2</t>
  </si>
  <si>
    <t>No Spill Milner</t>
  </si>
  <si>
    <t xml:space="preserve">Average Percent Fill </t>
  </si>
  <si>
    <t>Takes the reservoir fill volumes from comparable years and distributes that total volume of fill to reservoirs accounts in 2026</t>
  </si>
  <si>
    <t>Reservoir fill was estimated using SWC carryover, current storage rights fill, and the projected remaining fill based on fill distributions from analogous years.</t>
  </si>
  <si>
    <t>5) Evap in CompYears</t>
  </si>
  <si>
    <t>Flood control operations will only occur at Palisades due to rule curve and that water would be caught  lower in system.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</si>
</sst>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(* #,##0_);_(* \(#,##0\);_(* &quot;-&quot;??_);_(@_)"/>
    <numFmt numFmtId="165" formatCode="#,##0.000"/>
    <numFmt numFmtId="166" formatCode="0.0%"/>
    <numFmt numFmtId="167" formatCode="0.0"/>
    <numFmt numFmtId="168" formatCode="#,##0.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8"/>
      <color theme="1"/>
      <name val="Courier New"/>
      <family val="3"/>
    </font>
    <font>
      <sz val="11"/>
      <color rgb="FFC00000"/>
      <name val="Calibri"/>
      <family val="2"/>
      <scheme val="minor"/>
    </font>
    <font>
      <sz val="8"/>
      <color theme="1"/>
      <name val="Segoe UI"/>
      <family val="2"/>
    </font>
    <font>
      <sz val="14"/>
      <color theme="1"/>
      <name val="Calibri"/>
      <family val="2"/>
      <scheme val="minor"/>
    </font>
  </fonts>
  <fills count="49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89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12" applyNumberFormat="0" applyFill="0" applyAlignment="0" applyProtection="0"/>
    <xf numFmtId="0" fontId="7" fillId="0" borderId="13" applyNumberFormat="0" applyFill="0" applyAlignment="0" applyProtection="0"/>
    <xf numFmtId="0" fontId="8" fillId="0" borderId="14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5" applyNumberFormat="0" applyAlignment="0" applyProtection="0"/>
    <xf numFmtId="0" fontId="13" fillId="7" borderId="16" applyNumberFormat="0" applyAlignment="0" applyProtection="0"/>
    <xf numFmtId="0" fontId="14" fillId="7" borderId="15" applyNumberFormat="0" applyAlignment="0" applyProtection="0"/>
    <xf numFmtId="0" fontId="15" fillId="0" borderId="17" applyNumberFormat="0" applyFill="0" applyAlignment="0" applyProtection="0"/>
    <xf numFmtId="0" fontId="16" fillId="8" borderId="18" applyNumberFormat="0" applyAlignment="0" applyProtection="0"/>
    <xf numFmtId="0" fontId="4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" fillId="0" borderId="20" applyNumberFormat="0" applyFill="0" applyAlignment="0" applyProtection="0"/>
    <xf numFmtId="0" fontId="1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33" borderId="0" applyNumberFormat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" fillId="0" borderId="0"/>
    <xf numFmtId="0" fontId="19" fillId="0" borderId="0"/>
    <xf numFmtId="0" fontId="1" fillId="0" borderId="0"/>
    <xf numFmtId="43" fontId="1" fillId="0" borderId="0" applyFont="0" applyFill="0" applyBorder="0" applyAlignment="0" applyProtection="0"/>
    <xf numFmtId="0" fontId="19" fillId="0" borderId="0"/>
    <xf numFmtId="0" fontId="1" fillId="11" borderId="0" applyNumberFormat="0" applyBorder="0" applyAlignment="0" applyProtection="0"/>
    <xf numFmtId="0" fontId="1" fillId="24" borderId="0" applyNumberFormat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1" fillId="16" borderId="0" applyNumberFormat="0" applyBorder="0" applyAlignment="0" applyProtection="0"/>
    <xf numFmtId="0" fontId="19" fillId="0" borderId="0"/>
    <xf numFmtId="0" fontId="1" fillId="0" borderId="0"/>
    <xf numFmtId="0" fontId="1" fillId="28" borderId="0" applyNumberFormat="0" applyBorder="0" applyAlignment="0" applyProtection="0"/>
    <xf numFmtId="0" fontId="1" fillId="9" borderId="19" applyNumberFormat="0" applyFont="0" applyAlignment="0" applyProtection="0"/>
    <xf numFmtId="0" fontId="1" fillId="15" borderId="0" applyNumberFormat="0" applyBorder="0" applyAlignment="0" applyProtection="0"/>
    <xf numFmtId="0" fontId="1" fillId="20" borderId="0" applyNumberFormat="0" applyBorder="0" applyAlignment="0" applyProtection="0"/>
    <xf numFmtId="0" fontId="1" fillId="27" borderId="0" applyNumberFormat="0" applyBorder="0" applyAlignment="0" applyProtection="0"/>
    <xf numFmtId="0" fontId="1" fillId="32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9" borderId="19" applyNumberFormat="0" applyFont="0" applyAlignment="0" applyProtection="0"/>
    <xf numFmtId="0" fontId="19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9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9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9" applyNumberFormat="0" applyFont="0" applyAlignment="0" applyProtection="0"/>
    <xf numFmtId="0" fontId="1" fillId="0" borderId="0"/>
    <xf numFmtId="0" fontId="1" fillId="9" borderId="1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9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24" borderId="0" applyNumberFormat="0" applyBorder="0" applyAlignment="0" applyProtection="0"/>
    <xf numFmtId="0" fontId="1" fillId="31" borderId="0" applyNumberFormat="0" applyBorder="0" applyAlignment="0" applyProtection="0"/>
    <xf numFmtId="0" fontId="1" fillId="23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28" borderId="0" applyNumberFormat="0" applyBorder="0" applyAlignment="0" applyProtection="0"/>
    <xf numFmtId="0" fontId="1" fillId="9" borderId="19" applyNumberFormat="0" applyFont="0" applyAlignment="0" applyProtection="0"/>
    <xf numFmtId="0" fontId="1" fillId="15" borderId="0" applyNumberFormat="0" applyBorder="0" applyAlignment="0" applyProtection="0"/>
    <xf numFmtId="0" fontId="1" fillId="20" borderId="0" applyNumberFormat="0" applyBorder="0" applyAlignment="0" applyProtection="0"/>
    <xf numFmtId="0" fontId="1" fillId="27" borderId="0" applyNumberFormat="0" applyBorder="0" applyAlignment="0" applyProtection="0"/>
    <xf numFmtId="0" fontId="1" fillId="32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9" borderId="19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9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9" applyNumberFormat="0" applyFont="0" applyAlignment="0" applyProtection="0"/>
    <xf numFmtId="0" fontId="1" fillId="0" borderId="0"/>
    <xf numFmtId="0" fontId="1" fillId="9" borderId="1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9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9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9" applyNumberFormat="0" applyFont="0" applyAlignment="0" applyProtection="0"/>
    <xf numFmtId="0" fontId="1" fillId="0" borderId="0"/>
    <xf numFmtId="0" fontId="1" fillId="9" borderId="1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9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9" applyNumberFormat="0" applyFont="0" applyAlignment="0" applyProtection="0"/>
    <xf numFmtId="0" fontId="1" fillId="0" borderId="0"/>
    <xf numFmtId="0" fontId="1" fillId="9" borderId="1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9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9" applyNumberFormat="0" applyFont="0" applyAlignment="0" applyProtection="0"/>
    <xf numFmtId="43" fontId="19" fillId="0" borderId="0" applyFont="0" applyFill="0" applyBorder="0" applyAlignment="0" applyProtection="0"/>
    <xf numFmtId="0" fontId="19" fillId="0" borderId="0"/>
    <xf numFmtId="0" fontId="1" fillId="0" borderId="0"/>
    <xf numFmtId="0" fontId="1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24" fillId="0" borderId="0" applyNumberFormat="0" applyFill="0" applyBorder="0" applyAlignment="0" applyProtection="0"/>
  </cellStyleXfs>
  <cellXfs count="195">
    <xf numFmtId="0" fontId="0" fillId="0" borderId="0" xfId="0"/>
    <xf numFmtId="0" fontId="0" fillId="0" borderId="3" xfId="0" applyBorder="1" applyAlignment="1">
      <alignment horizontal="center"/>
    </xf>
    <xf numFmtId="16" fontId="2" fillId="0" borderId="0" xfId="0" applyNumberFormat="1" applyFont="1"/>
    <xf numFmtId="0" fontId="0" fillId="0" borderId="1" xfId="0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64" fontId="0" fillId="0" borderId="0" xfId="0" applyNumberFormat="1"/>
    <xf numFmtId="3" fontId="0" fillId="0" borderId="0" xfId="0" applyNumberFormat="1"/>
    <xf numFmtId="165" fontId="0" fillId="0" borderId="0" xfId="0" applyNumberFormat="1"/>
    <xf numFmtId="0" fontId="3" fillId="0" borderId="0" xfId="0" applyFont="1"/>
    <xf numFmtId="10" fontId="0" fillId="0" borderId="0" xfId="2" applyNumberFormat="1" applyFont="1"/>
    <xf numFmtId="3" fontId="0" fillId="0" borderId="3" xfId="0" applyNumberFormat="1" applyBorder="1" applyAlignment="1">
      <alignment horizontal="center"/>
    </xf>
    <xf numFmtId="3" fontId="3" fillId="0" borderId="3" xfId="0" applyNumberFormat="1" applyFont="1" applyBorder="1" applyAlignment="1">
      <alignment horizontal="center"/>
    </xf>
    <xf numFmtId="9" fontId="0" fillId="34" borderId="0" xfId="0" applyNumberFormat="1" applyFill="1"/>
    <xf numFmtId="0" fontId="0" fillId="34" borderId="0" xfId="0" applyFill="1"/>
    <xf numFmtId="0" fontId="2" fillId="0" borderId="0" xfId="0" applyFont="1"/>
    <xf numFmtId="0" fontId="2" fillId="34" borderId="0" xfId="0" applyFont="1" applyFill="1"/>
    <xf numFmtId="0" fontId="0" fillId="35" borderId="0" xfId="0" applyFill="1"/>
    <xf numFmtId="0" fontId="0" fillId="36" borderId="0" xfId="0" applyFill="1"/>
    <xf numFmtId="0" fontId="0" fillId="0" borderId="21" xfId="0" applyBorder="1"/>
    <xf numFmtId="1" fontId="0" fillId="0" borderId="0" xfId="0" applyNumberFormat="1"/>
    <xf numFmtId="3" fontId="0" fillId="0" borderId="21" xfId="0" applyNumberFormat="1" applyBorder="1"/>
    <xf numFmtId="1" fontId="3" fillId="0" borderId="0" xfId="0" applyNumberFormat="1" applyFont="1"/>
    <xf numFmtId="9" fontId="0" fillId="0" borderId="0" xfId="2" applyFont="1"/>
    <xf numFmtId="3" fontId="0" fillId="0" borderId="22" xfId="0" applyNumberFormat="1" applyBorder="1" applyAlignment="1">
      <alignment horizontal="center"/>
    </xf>
    <xf numFmtId="0" fontId="0" fillId="0" borderId="22" xfId="0" applyBorder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10" fontId="0" fillId="0" borderId="0" xfId="0" applyNumberFormat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4" xfId="0" applyBorder="1"/>
    <xf numFmtId="0" fontId="0" fillId="0" borderId="5" xfId="0" applyBorder="1"/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9" fontId="1" fillId="0" borderId="0" xfId="2" applyFont="1" applyFill="1" applyBorder="1"/>
    <xf numFmtId="9" fontId="1" fillId="0" borderId="5" xfId="2" applyFont="1" applyFill="1" applyBorder="1"/>
    <xf numFmtId="0" fontId="0" fillId="0" borderId="26" xfId="0" applyBorder="1"/>
    <xf numFmtId="0" fontId="0" fillId="0" borderId="27" xfId="0" applyBorder="1"/>
    <xf numFmtId="3" fontId="0" fillId="0" borderId="27" xfId="0" applyNumberFormat="1" applyBorder="1"/>
    <xf numFmtId="9" fontId="1" fillId="0" borderId="27" xfId="2" applyFont="1" applyFill="1" applyBorder="1"/>
    <xf numFmtId="9" fontId="1" fillId="0" borderId="28" xfId="2" applyFont="1" applyFill="1" applyBorder="1"/>
    <xf numFmtId="0" fontId="0" fillId="38" borderId="0" xfId="0" applyFill="1"/>
    <xf numFmtId="3" fontId="3" fillId="0" borderId="0" xfId="1" applyNumberFormat="1" applyFont="1" applyFill="1" applyAlignment="1">
      <alignment horizontal="center"/>
    </xf>
    <xf numFmtId="3" fontId="0" fillId="0" borderId="0" xfId="1" applyNumberFormat="1" applyFont="1" applyFill="1" applyBorder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2" xfId="1" applyNumberFormat="1" applyFont="1" applyFill="1" applyBorder="1" applyAlignment="1">
      <alignment horizontal="center"/>
    </xf>
    <xf numFmtId="0" fontId="0" fillId="37" borderId="0" xfId="0" applyFill="1"/>
    <xf numFmtId="0" fontId="0" fillId="39" borderId="0" xfId="0" applyFill="1"/>
    <xf numFmtId="0" fontId="0" fillId="40" borderId="0" xfId="0" applyFill="1"/>
    <xf numFmtId="10" fontId="0" fillId="0" borderId="0" xfId="2" applyNumberFormat="1" applyFont="1" applyFill="1"/>
    <xf numFmtId="10" fontId="0" fillId="37" borderId="0" xfId="0" applyNumberFormat="1" applyFill="1"/>
    <xf numFmtId="9" fontId="0" fillId="0" borderId="0" xfId="2" applyFont="1" applyFill="1"/>
    <xf numFmtId="167" fontId="0" fillId="0" borderId="0" xfId="0" applyNumberFormat="1"/>
    <xf numFmtId="9" fontId="2" fillId="34" borderId="0" xfId="0" applyNumberFormat="1" applyFont="1" applyFill="1"/>
    <xf numFmtId="0" fontId="21" fillId="34" borderId="0" xfId="0" applyFont="1" applyFill="1" applyAlignment="1">
      <alignment vertical="center"/>
    </xf>
    <xf numFmtId="0" fontId="22" fillId="34" borderId="0" xfId="0" applyFont="1" applyFill="1" applyAlignment="1">
      <alignment vertical="center"/>
    </xf>
    <xf numFmtId="0" fontId="21" fillId="35" borderId="0" xfId="0" applyFont="1" applyFill="1" applyAlignment="1">
      <alignment vertical="center"/>
    </xf>
    <xf numFmtId="0" fontId="2" fillId="35" borderId="0" xfId="0" applyFont="1" applyFill="1"/>
    <xf numFmtId="0" fontId="22" fillId="35" borderId="0" xfId="0" applyFont="1" applyFill="1" applyAlignment="1">
      <alignment vertical="center"/>
    </xf>
    <xf numFmtId="0" fontId="21" fillId="36" borderId="0" xfId="0" applyFont="1" applyFill="1" applyAlignment="1">
      <alignment vertical="center"/>
    </xf>
    <xf numFmtId="0" fontId="22" fillId="36" borderId="0" xfId="0" applyFont="1" applyFill="1" applyAlignment="1">
      <alignment vertical="center"/>
    </xf>
    <xf numFmtId="0" fontId="2" fillId="36" borderId="0" xfId="0" applyFont="1" applyFill="1"/>
    <xf numFmtId="0" fontId="2" fillId="35" borderId="0" xfId="0" applyFont="1" applyFill="1" applyAlignment="1">
      <alignment wrapText="1"/>
    </xf>
    <xf numFmtId="0" fontId="0" fillId="35" borderId="0" xfId="0" applyFill="1" applyAlignment="1">
      <alignment wrapText="1"/>
    </xf>
    <xf numFmtId="0" fontId="0" fillId="34" borderId="0" xfId="0" applyFill="1" applyAlignment="1">
      <alignment wrapText="1"/>
    </xf>
    <xf numFmtId="167" fontId="2" fillId="36" borderId="0" xfId="0" applyNumberFormat="1" applyFont="1" applyFill="1"/>
    <xf numFmtId="167" fontId="0" fillId="36" borderId="0" xfId="0" applyNumberFormat="1" applyFill="1"/>
    <xf numFmtId="9" fontId="0" fillId="0" borderId="0" xfId="2" applyFont="1" applyBorder="1"/>
    <xf numFmtId="0" fontId="0" fillId="0" borderId="4" xfId="0" applyBorder="1" applyAlignment="1">
      <alignment horizontal="right"/>
    </xf>
    <xf numFmtId="9" fontId="0" fillId="34" borderId="0" xfId="2" applyFont="1" applyFill="1"/>
    <xf numFmtId="1" fontId="0" fillId="34" borderId="0" xfId="0" applyNumberFormat="1" applyFill="1"/>
    <xf numFmtId="1" fontId="2" fillId="34" borderId="0" xfId="0" applyNumberFormat="1" applyFont="1" applyFill="1"/>
    <xf numFmtId="0" fontId="2" fillId="35" borderId="29" xfId="0" applyFont="1" applyFill="1" applyBorder="1"/>
    <xf numFmtId="0" fontId="0" fillId="0" borderId="29" xfId="0" applyBorder="1"/>
    <xf numFmtId="0" fontId="2" fillId="41" borderId="1" xfId="0" applyFont="1" applyFill="1" applyBorder="1" applyAlignment="1">
      <alignment horizontal="center" wrapText="1"/>
    </xf>
    <xf numFmtId="3" fontId="0" fillId="41" borderId="0" xfId="1" applyNumberFormat="1" applyFont="1" applyFill="1" applyAlignment="1">
      <alignment horizontal="center"/>
    </xf>
    <xf numFmtId="3" fontId="0" fillId="41" borderId="0" xfId="1" applyNumberFormat="1" applyFont="1" applyFill="1" applyBorder="1" applyAlignment="1">
      <alignment horizontal="center"/>
    </xf>
    <xf numFmtId="3" fontId="3" fillId="0" borderId="0" xfId="49" applyNumberFormat="1" applyFont="1" applyFill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0" fontId="23" fillId="36" borderId="0" xfId="0" applyFont="1" applyFill="1"/>
    <xf numFmtId="0" fontId="23" fillId="0" borderId="0" xfId="0" applyFont="1"/>
    <xf numFmtId="0" fontId="0" fillId="0" borderId="22" xfId="0" applyBorder="1" applyAlignment="1">
      <alignment horizontal="left" wrapText="1"/>
    </xf>
    <xf numFmtId="0" fontId="0" fillId="0" borderId="22" xfId="0" applyBorder="1" applyAlignment="1">
      <alignment horizontal="left"/>
    </xf>
    <xf numFmtId="0" fontId="0" fillId="42" borderId="22" xfId="0" applyFill="1" applyBorder="1" applyAlignment="1">
      <alignment horizontal="left" wrapText="1"/>
    </xf>
    <xf numFmtId="3" fontId="26" fillId="0" borderId="0" xfId="0" applyNumberFormat="1" applyFont="1"/>
    <xf numFmtId="0" fontId="27" fillId="0" borderId="0" xfId="0" applyFont="1" applyAlignment="1">
      <alignment horizontal="right" vertical="center" wrapText="1"/>
    </xf>
    <xf numFmtId="0" fontId="27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40" borderId="21" xfId="0" applyFill="1" applyBorder="1"/>
    <xf numFmtId="166" fontId="0" fillId="0" borderId="0" xfId="0" applyNumberFormat="1"/>
    <xf numFmtId="3" fontId="3" fillId="0" borderId="0" xfId="0" applyNumberFormat="1" applyFont="1"/>
    <xf numFmtId="3" fontId="19" fillId="0" borderId="0" xfId="0" applyNumberFormat="1" applyFont="1"/>
    <xf numFmtId="168" fontId="0" fillId="0" borderId="0" xfId="1" applyNumberFormat="1" applyFont="1" applyFill="1" applyBorder="1" applyAlignment="1">
      <alignment horizontal="center"/>
    </xf>
    <xf numFmtId="4" fontId="0" fillId="0" borderId="0" xfId="1" applyNumberFormat="1" applyFont="1" applyFill="1" applyBorder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36" borderId="0" xfId="1" applyNumberFormat="1" applyFont="1" applyFill="1" applyAlignment="1">
      <alignment horizontal="center"/>
    </xf>
    <xf numFmtId="3" fontId="0" fillId="36" borderId="21" xfId="0" applyNumberFormat="1" applyFill="1" applyBorder="1" applyAlignment="1">
      <alignment horizontal="center"/>
    </xf>
    <xf numFmtId="3" fontId="3" fillId="44" borderId="0" xfId="49" applyNumberFormat="1" applyFont="1" applyFill="1" applyAlignment="1">
      <alignment horizontal="center"/>
    </xf>
    <xf numFmtId="3" fontId="20" fillId="44" borderId="0" xfId="381" applyNumberFormat="1" applyFont="1" applyFill="1" applyAlignment="1">
      <alignment horizontal="center"/>
    </xf>
    <xf numFmtId="3" fontId="3" fillId="44" borderId="0" xfId="1" applyNumberFormat="1" applyFont="1" applyFill="1" applyAlignment="1">
      <alignment horizontal="center"/>
    </xf>
    <xf numFmtId="9" fontId="0" fillId="0" borderId="0" xfId="2" applyFont="1" applyFill="1" applyBorder="1"/>
    <xf numFmtId="0" fontId="28" fillId="0" borderId="0" xfId="0" applyFont="1"/>
    <xf numFmtId="1" fontId="19" fillId="0" borderId="0" xfId="0" applyNumberFormat="1" applyFont="1"/>
    <xf numFmtId="0" fontId="0" fillId="46" borderId="0" xfId="0" applyFill="1"/>
    <xf numFmtId="0" fontId="0" fillId="0" borderId="0" xfId="0" applyAlignment="1">
      <alignment horizontal="right"/>
    </xf>
    <xf numFmtId="0" fontId="0" fillId="47" borderId="0" xfId="0" applyFill="1"/>
    <xf numFmtId="3" fontId="0" fillId="0" borderId="0" xfId="0" applyNumberFormat="1" applyAlignment="1">
      <alignment wrapText="1"/>
    </xf>
    <xf numFmtId="0" fontId="0" fillId="0" borderId="21" xfId="0" applyBorder="1" applyAlignment="1">
      <alignment wrapText="1"/>
    </xf>
    <xf numFmtId="3" fontId="0" fillId="0" borderId="21" xfId="0" applyNumberFormat="1" applyBorder="1" applyAlignment="1">
      <alignment wrapText="1"/>
    </xf>
    <xf numFmtId="0" fontId="0" fillId="48" borderId="0" xfId="0" applyFill="1"/>
    <xf numFmtId="0" fontId="0" fillId="0" borderId="3" xfId="0" applyBorder="1"/>
    <xf numFmtId="0" fontId="0" fillId="45" borderId="4" xfId="0" applyFill="1" applyBorder="1"/>
    <xf numFmtId="0" fontId="0" fillId="45" borderId="0" xfId="0" applyFill="1"/>
    <xf numFmtId="3" fontId="3" fillId="44" borderId="0" xfId="0" applyNumberFormat="1" applyFont="1" applyFill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9" fontId="0" fillId="0" borderId="5" xfId="0" applyNumberFormat="1" applyBorder="1"/>
    <xf numFmtId="0" fontId="0" fillId="0" borderId="6" xfId="0" applyBorder="1"/>
    <xf numFmtId="0" fontId="0" fillId="0" borderId="7" xfId="0" applyBorder="1"/>
    <xf numFmtId="9" fontId="1" fillId="45" borderId="0" xfId="2" applyFont="1" applyFill="1" applyBorder="1"/>
    <xf numFmtId="9" fontId="0" fillId="0" borderId="8" xfId="0" applyNumberFormat="1" applyBorder="1"/>
    <xf numFmtId="0" fontId="29" fillId="0" borderId="0" xfId="0" applyFont="1" applyAlignment="1">
      <alignment vertical="center"/>
    </xf>
    <xf numFmtId="167" fontId="0" fillId="0" borderId="0" xfId="2" applyNumberFormat="1" applyFont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10" fontId="0" fillId="37" borderId="0" xfId="2" applyNumberFormat="1" applyFont="1" applyFill="1"/>
    <xf numFmtId="0" fontId="0" fillId="0" borderId="0" xfId="0" applyFont="1" applyAlignment="1">
      <alignment vertical="center"/>
    </xf>
    <xf numFmtId="9" fontId="0" fillId="43" borderId="0" xfId="2" applyFont="1" applyFill="1" applyBorder="1"/>
    <xf numFmtId="0" fontId="0" fillId="0" borderId="0" xfId="0" applyBorder="1"/>
    <xf numFmtId="0" fontId="0" fillId="39" borderId="0" xfId="0" applyFill="1" applyAlignment="1">
      <alignment wrapText="1"/>
    </xf>
    <xf numFmtId="0" fontId="0" fillId="39" borderId="23" xfId="0" applyFill="1" applyBorder="1"/>
    <xf numFmtId="3" fontId="0" fillId="43" borderId="0" xfId="0" applyNumberFormat="1" applyFill="1" applyBorder="1"/>
    <xf numFmtId="0" fontId="30" fillId="2" borderId="10" xfId="0" applyFont="1" applyFill="1" applyBorder="1" applyAlignment="1">
      <alignment wrapText="1"/>
    </xf>
    <xf numFmtId="3" fontId="3" fillId="43" borderId="0" xfId="0" applyNumberFormat="1" applyFont="1" applyFill="1" applyBorder="1"/>
    <xf numFmtId="9" fontId="0" fillId="0" borderId="24" xfId="2" applyFont="1" applyBorder="1"/>
    <xf numFmtId="0" fontId="0" fillId="0" borderId="25" xfId="0" applyBorder="1" applyAlignment="1">
      <alignment horizontal="center" wrapText="1"/>
    </xf>
    <xf numFmtId="3" fontId="30" fillId="2" borderId="0" xfId="0" applyNumberFormat="1" applyFont="1" applyFill="1"/>
    <xf numFmtId="0" fontId="30" fillId="2" borderId="9" xfId="0" applyFont="1" applyFill="1" applyBorder="1" applyAlignment="1">
      <alignment wrapText="1"/>
    </xf>
    <xf numFmtId="9" fontId="0" fillId="45" borderId="5" xfId="0" applyNumberFormat="1" applyFill="1" applyBorder="1"/>
    <xf numFmtId="9" fontId="30" fillId="2" borderId="8" xfId="2" applyFont="1" applyFill="1" applyBorder="1"/>
    <xf numFmtId="0" fontId="3" fillId="43" borderId="0" xfId="0" applyFont="1" applyFill="1" applyBorder="1"/>
    <xf numFmtId="3" fontId="0" fillId="45" borderId="22" xfId="0" applyNumberFormat="1" applyFill="1" applyBorder="1"/>
    <xf numFmtId="0" fontId="30" fillId="0" borderId="0" xfId="0" applyFont="1"/>
    <xf numFmtId="0" fontId="30" fillId="2" borderId="4" xfId="0" applyFont="1" applyFill="1" applyBorder="1"/>
    <xf numFmtId="3" fontId="0" fillId="38" borderId="0" xfId="0" applyNumberFormat="1" applyFill="1" applyBorder="1"/>
    <xf numFmtId="0" fontId="30" fillId="2" borderId="7" xfId="0" applyFont="1" applyFill="1" applyBorder="1"/>
    <xf numFmtId="0" fontId="0" fillId="0" borderId="24" xfId="0" applyBorder="1" applyAlignment="1">
      <alignment horizontal="center" wrapText="1"/>
    </xf>
    <xf numFmtId="0" fontId="30" fillId="2" borderId="0" xfId="0" applyFont="1" applyFill="1"/>
    <xf numFmtId="10" fontId="30" fillId="0" borderId="0" xfId="2" applyNumberFormat="1" applyFont="1"/>
    <xf numFmtId="9" fontId="0" fillId="40" borderId="22" xfId="2" applyFont="1" applyFill="1" applyBorder="1"/>
    <xf numFmtId="3" fontId="30" fillId="2" borderId="7" xfId="0" applyNumberFormat="1" applyFont="1" applyFill="1" applyBorder="1"/>
    <xf numFmtId="9" fontId="0" fillId="38" borderId="0" xfId="2" applyFont="1" applyFill="1" applyBorder="1"/>
    <xf numFmtId="0" fontId="30" fillId="0" borderId="0" xfId="0" applyFont="1" applyAlignment="1">
      <alignment wrapText="1"/>
    </xf>
    <xf numFmtId="1" fontId="0" fillId="36" borderId="0" xfId="0" applyNumberFormat="1" applyFill="1"/>
    <xf numFmtId="9" fontId="0" fillId="0" borderId="22" xfId="2" applyFont="1" applyFill="1" applyBorder="1"/>
    <xf numFmtId="0" fontId="30" fillId="2" borderId="6" xfId="0" applyFont="1" applyFill="1" applyBorder="1"/>
    <xf numFmtId="3" fontId="3" fillId="38" borderId="0" xfId="0" applyNumberFormat="1" applyFont="1" applyFill="1" applyBorder="1"/>
    <xf numFmtId="0" fontId="30" fillId="2" borderId="11" xfId="0" applyFont="1" applyFill="1" applyBorder="1" applyAlignment="1">
      <alignment wrapText="1"/>
    </xf>
    <xf numFmtId="10" fontId="0" fillId="38" borderId="0" xfId="2" applyNumberFormat="1" applyFont="1" applyFill="1"/>
    <xf numFmtId="9" fontId="0" fillId="38" borderId="22" xfId="2" applyFont="1" applyFill="1" applyBorder="1"/>
    <xf numFmtId="9" fontId="30" fillId="2" borderId="5" xfId="2" applyFont="1" applyFill="1" applyBorder="1"/>
    <xf numFmtId="0" fontId="3" fillId="38" borderId="0" xfId="0" applyFont="1" applyFill="1" applyBorder="1"/>
    <xf numFmtId="15" fontId="0" fillId="0" borderId="22" xfId="0" applyNumberFormat="1" applyBorder="1" applyAlignment="1">
      <alignment wrapText="1"/>
    </xf>
    <xf numFmtId="0" fontId="0" fillId="0" borderId="23" xfId="0" applyBorder="1" applyAlignment="1">
      <alignment horizontal="center" wrapText="1"/>
    </xf>
    <xf numFmtId="0" fontId="0" fillId="0" borderId="0" xfId="0"/>
    <xf numFmtId="0" fontId="0" fillId="36" borderId="0" xfId="0" applyFill="1"/>
    <xf numFmtId="1" fontId="0" fillId="0" borderId="0" xfId="0" applyNumberFormat="1"/>
    <xf numFmtId="0" fontId="0" fillId="0" borderId="22" xfId="0" applyBorder="1" applyAlignment="1">
      <alignment wrapText="1"/>
    </xf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4" xfId="0" applyBorder="1"/>
    <xf numFmtId="0" fontId="0" fillId="0" borderId="5" xfId="0" applyBorder="1"/>
    <xf numFmtId="0" fontId="2" fillId="36" borderId="0" xfId="0" applyFont="1" applyFill="1"/>
    <xf numFmtId="0" fontId="0" fillId="0" borderId="22" xfId="0" applyBorder="1" applyAlignment="1">
      <alignment horizontal="center"/>
    </xf>
    <xf numFmtId="0" fontId="0" fillId="0" borderId="22" xfId="0" applyBorder="1"/>
    <xf numFmtId="3" fontId="0" fillId="0" borderId="22" xfId="0" applyNumberFormat="1" applyBorder="1"/>
    <xf numFmtId="0" fontId="3" fillId="43" borderId="4" xfId="0" applyFont="1" applyFill="1" applyBorder="1"/>
    <xf numFmtId="9" fontId="0" fillId="43" borderId="5" xfId="2" applyFont="1" applyFill="1" applyBorder="1"/>
    <xf numFmtId="0" fontId="3" fillId="43" borderId="6" xfId="0" applyFont="1" applyFill="1" applyBorder="1"/>
    <xf numFmtId="3" fontId="3" fillId="43" borderId="7" xfId="0" applyNumberFormat="1" applyFont="1" applyFill="1" applyBorder="1"/>
    <xf numFmtId="3" fontId="0" fillId="43" borderId="7" xfId="0" applyNumberFormat="1" applyFill="1" applyBorder="1"/>
    <xf numFmtId="9" fontId="0" fillId="43" borderId="8" xfId="2" applyFont="1" applyFill="1" applyBorder="1"/>
    <xf numFmtId="0" fontId="0" fillId="40" borderId="22" xfId="0" applyFill="1" applyBorder="1"/>
    <xf numFmtId="3" fontId="0" fillId="40" borderId="22" xfId="0" applyNumberFormat="1" applyFill="1" applyBorder="1"/>
    <xf numFmtId="0" fontId="3" fillId="38" borderId="23" xfId="0" applyFont="1" applyFill="1" applyBorder="1"/>
    <xf numFmtId="3" fontId="0" fillId="38" borderId="24" xfId="0" applyNumberFormat="1" applyFill="1" applyBorder="1"/>
    <xf numFmtId="9" fontId="0" fillId="38" borderId="25" xfId="2" applyFont="1" applyFill="1" applyBorder="1"/>
    <xf numFmtId="9" fontId="0" fillId="0" borderId="5" xfId="0" applyNumberFormat="1" applyBorder="1"/>
    <xf numFmtId="0" fontId="0" fillId="0" borderId="6" xfId="0" applyBorder="1"/>
    <xf numFmtId="0" fontId="0" fillId="0" borderId="7" xfId="0" applyBorder="1"/>
    <xf numFmtId="9" fontId="0" fillId="0" borderId="8" xfId="0" applyNumberFormat="1" applyBorder="1"/>
  </cellXfs>
  <cellStyles count="389">
    <cellStyle name="20% - Accent1" xfId="20" builtinId="30" customBuiltin="1"/>
    <cellStyle name="20% - Accent1 2" xfId="55" xr:uid="{00000000-0005-0000-0000-000001000000}"/>
    <cellStyle name="20% - Accent1 2 2" xfId="117" xr:uid="{00000000-0005-0000-0000-000002000000}"/>
    <cellStyle name="20% - Accent1 2 2 2" xfId="234" xr:uid="{00000000-0005-0000-0000-000003000000}"/>
    <cellStyle name="20% - Accent1 2 3" xfId="175" xr:uid="{00000000-0005-0000-0000-000004000000}"/>
    <cellStyle name="20% - Accent1 2 4" xfId="289" xr:uid="{00000000-0005-0000-0000-000005000000}"/>
    <cellStyle name="20% - Accent1 2 5" xfId="343" xr:uid="{00000000-0005-0000-0000-000006000000}"/>
    <cellStyle name="20% - Accent1 3" xfId="81" xr:uid="{00000000-0005-0000-0000-000007000000}"/>
    <cellStyle name="20% - Accent1 3 2" xfId="135" xr:uid="{00000000-0005-0000-0000-000008000000}"/>
    <cellStyle name="20% - Accent1 3 2 2" xfId="252" xr:uid="{00000000-0005-0000-0000-000009000000}"/>
    <cellStyle name="20% - Accent1 3 3" xfId="198" xr:uid="{00000000-0005-0000-0000-00000A000000}"/>
    <cellStyle name="20% - Accent1 3 4" xfId="307" xr:uid="{00000000-0005-0000-0000-00000B000000}"/>
    <cellStyle name="20% - Accent1 3 5" xfId="361" xr:uid="{00000000-0005-0000-0000-00000C000000}"/>
    <cellStyle name="20% - Accent1 4" xfId="101" xr:uid="{00000000-0005-0000-0000-00000D000000}"/>
    <cellStyle name="20% - Accent1 4 2" xfId="218" xr:uid="{00000000-0005-0000-0000-00000E000000}"/>
    <cellStyle name="20% - Accent1 5" xfId="160" xr:uid="{00000000-0005-0000-0000-00000F000000}"/>
    <cellStyle name="20% - Accent1 6" xfId="273" xr:uid="{00000000-0005-0000-0000-000010000000}"/>
    <cellStyle name="20% - Accent1 7" xfId="327" xr:uid="{00000000-0005-0000-0000-000011000000}"/>
    <cellStyle name="20% - Accent2" xfId="24" builtinId="34" customBuiltin="1"/>
    <cellStyle name="20% - Accent2 2" xfId="64" xr:uid="{00000000-0005-0000-0000-000013000000}"/>
    <cellStyle name="20% - Accent2 2 2" xfId="119" xr:uid="{00000000-0005-0000-0000-000014000000}"/>
    <cellStyle name="20% - Accent2 2 2 2" xfId="236" xr:uid="{00000000-0005-0000-0000-000015000000}"/>
    <cellStyle name="20% - Accent2 2 3" xfId="183" xr:uid="{00000000-0005-0000-0000-000016000000}"/>
    <cellStyle name="20% - Accent2 2 4" xfId="291" xr:uid="{00000000-0005-0000-0000-000017000000}"/>
    <cellStyle name="20% - Accent2 2 5" xfId="345" xr:uid="{00000000-0005-0000-0000-000018000000}"/>
    <cellStyle name="20% - Accent2 3" xfId="83" xr:uid="{00000000-0005-0000-0000-000019000000}"/>
    <cellStyle name="20% - Accent2 3 2" xfId="137" xr:uid="{00000000-0005-0000-0000-00001A000000}"/>
    <cellStyle name="20% - Accent2 3 2 2" xfId="254" xr:uid="{00000000-0005-0000-0000-00001B000000}"/>
    <cellStyle name="20% - Accent2 3 3" xfId="200" xr:uid="{00000000-0005-0000-0000-00001C000000}"/>
    <cellStyle name="20% - Accent2 3 4" xfId="309" xr:uid="{00000000-0005-0000-0000-00001D000000}"/>
    <cellStyle name="20% - Accent2 3 5" xfId="363" xr:uid="{00000000-0005-0000-0000-00001E000000}"/>
    <cellStyle name="20% - Accent2 4" xfId="103" xr:uid="{00000000-0005-0000-0000-00001F000000}"/>
    <cellStyle name="20% - Accent2 4 2" xfId="220" xr:uid="{00000000-0005-0000-0000-000020000000}"/>
    <cellStyle name="20% - Accent2 5" xfId="162" xr:uid="{00000000-0005-0000-0000-000021000000}"/>
    <cellStyle name="20% - Accent2 6" xfId="275" xr:uid="{00000000-0005-0000-0000-000022000000}"/>
    <cellStyle name="20% - Accent2 7" xfId="329" xr:uid="{00000000-0005-0000-0000-000023000000}"/>
    <cellStyle name="20% - Accent3" xfId="28" builtinId="38" customBuiltin="1"/>
    <cellStyle name="20% - Accent3 2" xfId="68" xr:uid="{00000000-0005-0000-0000-000025000000}"/>
    <cellStyle name="20% - Accent3 2 2" xfId="121" xr:uid="{00000000-0005-0000-0000-000026000000}"/>
    <cellStyle name="20% - Accent3 2 2 2" xfId="238" xr:uid="{00000000-0005-0000-0000-000027000000}"/>
    <cellStyle name="20% - Accent3 2 3" xfId="187" xr:uid="{00000000-0005-0000-0000-000028000000}"/>
    <cellStyle name="20% - Accent3 2 4" xfId="293" xr:uid="{00000000-0005-0000-0000-000029000000}"/>
    <cellStyle name="20% - Accent3 2 5" xfId="347" xr:uid="{00000000-0005-0000-0000-00002A000000}"/>
    <cellStyle name="20% - Accent3 3" xfId="85" xr:uid="{00000000-0005-0000-0000-00002B000000}"/>
    <cellStyle name="20% - Accent3 3 2" xfId="139" xr:uid="{00000000-0005-0000-0000-00002C000000}"/>
    <cellStyle name="20% - Accent3 3 2 2" xfId="256" xr:uid="{00000000-0005-0000-0000-00002D000000}"/>
    <cellStyle name="20% - Accent3 3 3" xfId="202" xr:uid="{00000000-0005-0000-0000-00002E000000}"/>
    <cellStyle name="20% - Accent3 3 4" xfId="311" xr:uid="{00000000-0005-0000-0000-00002F000000}"/>
    <cellStyle name="20% - Accent3 3 5" xfId="365" xr:uid="{00000000-0005-0000-0000-000030000000}"/>
    <cellStyle name="20% - Accent3 4" xfId="105" xr:uid="{00000000-0005-0000-0000-000031000000}"/>
    <cellStyle name="20% - Accent3 4 2" xfId="222" xr:uid="{00000000-0005-0000-0000-000032000000}"/>
    <cellStyle name="20% - Accent3 5" xfId="164" xr:uid="{00000000-0005-0000-0000-000033000000}"/>
    <cellStyle name="20% - Accent3 6" xfId="277" xr:uid="{00000000-0005-0000-0000-000034000000}"/>
    <cellStyle name="20% - Accent3 7" xfId="331" xr:uid="{00000000-0005-0000-0000-000035000000}"/>
    <cellStyle name="20% - Accent4" xfId="32" builtinId="42" customBuiltin="1"/>
    <cellStyle name="20% - Accent4 2" xfId="58" xr:uid="{00000000-0005-0000-0000-000037000000}"/>
    <cellStyle name="20% - Accent4 2 2" xfId="123" xr:uid="{00000000-0005-0000-0000-000038000000}"/>
    <cellStyle name="20% - Accent4 2 2 2" xfId="240" xr:uid="{00000000-0005-0000-0000-000039000000}"/>
    <cellStyle name="20% - Accent4 2 3" xfId="178" xr:uid="{00000000-0005-0000-0000-00003A000000}"/>
    <cellStyle name="20% - Accent4 2 4" xfId="295" xr:uid="{00000000-0005-0000-0000-00003B000000}"/>
    <cellStyle name="20% - Accent4 2 5" xfId="349" xr:uid="{00000000-0005-0000-0000-00003C000000}"/>
    <cellStyle name="20% - Accent4 3" xfId="87" xr:uid="{00000000-0005-0000-0000-00003D000000}"/>
    <cellStyle name="20% - Accent4 3 2" xfId="141" xr:uid="{00000000-0005-0000-0000-00003E000000}"/>
    <cellStyle name="20% - Accent4 3 2 2" xfId="258" xr:uid="{00000000-0005-0000-0000-00003F000000}"/>
    <cellStyle name="20% - Accent4 3 3" xfId="204" xr:uid="{00000000-0005-0000-0000-000040000000}"/>
    <cellStyle name="20% - Accent4 3 4" xfId="313" xr:uid="{00000000-0005-0000-0000-000041000000}"/>
    <cellStyle name="20% - Accent4 3 5" xfId="367" xr:uid="{00000000-0005-0000-0000-000042000000}"/>
    <cellStyle name="20% - Accent4 4" xfId="107" xr:uid="{00000000-0005-0000-0000-000043000000}"/>
    <cellStyle name="20% - Accent4 4 2" xfId="224" xr:uid="{00000000-0005-0000-0000-000044000000}"/>
    <cellStyle name="20% - Accent4 5" xfId="166" xr:uid="{00000000-0005-0000-0000-000045000000}"/>
    <cellStyle name="20% - Accent4 6" xfId="279" xr:uid="{00000000-0005-0000-0000-000046000000}"/>
    <cellStyle name="20% - Accent4 7" xfId="333" xr:uid="{00000000-0005-0000-0000-000047000000}"/>
    <cellStyle name="20% - Accent5" xfId="36" builtinId="46" customBuiltin="1"/>
    <cellStyle name="20% - Accent5 2" xfId="66" xr:uid="{00000000-0005-0000-0000-000049000000}"/>
    <cellStyle name="20% - Accent5 2 2" xfId="125" xr:uid="{00000000-0005-0000-0000-00004A000000}"/>
    <cellStyle name="20% - Accent5 2 2 2" xfId="242" xr:uid="{00000000-0005-0000-0000-00004B000000}"/>
    <cellStyle name="20% - Accent5 2 3" xfId="185" xr:uid="{00000000-0005-0000-0000-00004C000000}"/>
    <cellStyle name="20% - Accent5 2 4" xfId="297" xr:uid="{00000000-0005-0000-0000-00004D000000}"/>
    <cellStyle name="20% - Accent5 2 5" xfId="351" xr:uid="{00000000-0005-0000-0000-00004E000000}"/>
    <cellStyle name="20% - Accent5 3" xfId="89" xr:uid="{00000000-0005-0000-0000-00004F000000}"/>
    <cellStyle name="20% - Accent5 3 2" xfId="143" xr:uid="{00000000-0005-0000-0000-000050000000}"/>
    <cellStyle name="20% - Accent5 3 2 2" xfId="260" xr:uid="{00000000-0005-0000-0000-000051000000}"/>
    <cellStyle name="20% - Accent5 3 3" xfId="206" xr:uid="{00000000-0005-0000-0000-000052000000}"/>
    <cellStyle name="20% - Accent5 3 4" xfId="315" xr:uid="{00000000-0005-0000-0000-000053000000}"/>
    <cellStyle name="20% - Accent5 3 5" xfId="369" xr:uid="{00000000-0005-0000-0000-000054000000}"/>
    <cellStyle name="20% - Accent5 4" xfId="109" xr:uid="{00000000-0005-0000-0000-000055000000}"/>
    <cellStyle name="20% - Accent5 4 2" xfId="226" xr:uid="{00000000-0005-0000-0000-000056000000}"/>
    <cellStyle name="20% - Accent5 5" xfId="168" xr:uid="{00000000-0005-0000-0000-000057000000}"/>
    <cellStyle name="20% - Accent5 6" xfId="281" xr:uid="{00000000-0005-0000-0000-000058000000}"/>
    <cellStyle name="20% - Accent5 7" xfId="335" xr:uid="{00000000-0005-0000-0000-000059000000}"/>
    <cellStyle name="20% - Accent6" xfId="40" builtinId="50" customBuiltin="1"/>
    <cellStyle name="20% - Accent6 2" xfId="57" xr:uid="{00000000-0005-0000-0000-00005B000000}"/>
    <cellStyle name="20% - Accent6 2 2" xfId="127" xr:uid="{00000000-0005-0000-0000-00005C000000}"/>
    <cellStyle name="20% - Accent6 2 2 2" xfId="244" xr:uid="{00000000-0005-0000-0000-00005D000000}"/>
    <cellStyle name="20% - Accent6 2 3" xfId="177" xr:uid="{00000000-0005-0000-0000-00005E000000}"/>
    <cellStyle name="20% - Accent6 2 4" xfId="299" xr:uid="{00000000-0005-0000-0000-00005F000000}"/>
    <cellStyle name="20% - Accent6 2 5" xfId="353" xr:uid="{00000000-0005-0000-0000-000060000000}"/>
    <cellStyle name="20% - Accent6 3" xfId="91" xr:uid="{00000000-0005-0000-0000-000061000000}"/>
    <cellStyle name="20% - Accent6 3 2" xfId="145" xr:uid="{00000000-0005-0000-0000-000062000000}"/>
    <cellStyle name="20% - Accent6 3 2 2" xfId="262" xr:uid="{00000000-0005-0000-0000-000063000000}"/>
    <cellStyle name="20% - Accent6 3 3" xfId="208" xr:uid="{00000000-0005-0000-0000-000064000000}"/>
    <cellStyle name="20% - Accent6 3 4" xfId="317" xr:uid="{00000000-0005-0000-0000-000065000000}"/>
    <cellStyle name="20% - Accent6 3 5" xfId="371" xr:uid="{00000000-0005-0000-0000-000066000000}"/>
    <cellStyle name="20% - Accent6 4" xfId="111" xr:uid="{00000000-0005-0000-0000-000067000000}"/>
    <cellStyle name="20% - Accent6 4 2" xfId="228" xr:uid="{00000000-0005-0000-0000-000068000000}"/>
    <cellStyle name="20% - Accent6 5" xfId="170" xr:uid="{00000000-0005-0000-0000-000069000000}"/>
    <cellStyle name="20% - Accent6 6" xfId="283" xr:uid="{00000000-0005-0000-0000-00006A000000}"/>
    <cellStyle name="20% - Accent6 7" xfId="337" xr:uid="{00000000-0005-0000-0000-00006B000000}"/>
    <cellStyle name="40% - Accent1" xfId="21" builtinId="31" customBuiltin="1"/>
    <cellStyle name="40% - Accent1 2" xfId="77" xr:uid="{00000000-0005-0000-0000-00006D000000}"/>
    <cellStyle name="40% - Accent1 2 2" xfId="118" xr:uid="{00000000-0005-0000-0000-00006E000000}"/>
    <cellStyle name="40% - Accent1 2 2 2" xfId="235" xr:uid="{00000000-0005-0000-0000-00006F000000}"/>
    <cellStyle name="40% - Accent1 2 3" xfId="195" xr:uid="{00000000-0005-0000-0000-000070000000}"/>
    <cellStyle name="40% - Accent1 2 4" xfId="290" xr:uid="{00000000-0005-0000-0000-000071000000}"/>
    <cellStyle name="40% - Accent1 2 5" xfId="344" xr:uid="{00000000-0005-0000-0000-000072000000}"/>
    <cellStyle name="40% - Accent1 3" xfId="82" xr:uid="{00000000-0005-0000-0000-000073000000}"/>
    <cellStyle name="40% - Accent1 3 2" xfId="136" xr:uid="{00000000-0005-0000-0000-000074000000}"/>
    <cellStyle name="40% - Accent1 3 2 2" xfId="253" xr:uid="{00000000-0005-0000-0000-000075000000}"/>
    <cellStyle name="40% - Accent1 3 3" xfId="199" xr:uid="{00000000-0005-0000-0000-000076000000}"/>
    <cellStyle name="40% - Accent1 3 4" xfId="308" xr:uid="{00000000-0005-0000-0000-000077000000}"/>
    <cellStyle name="40% - Accent1 3 5" xfId="362" xr:uid="{00000000-0005-0000-0000-000078000000}"/>
    <cellStyle name="40% - Accent1 4" xfId="102" xr:uid="{00000000-0005-0000-0000-000079000000}"/>
    <cellStyle name="40% - Accent1 4 2" xfId="219" xr:uid="{00000000-0005-0000-0000-00007A000000}"/>
    <cellStyle name="40% - Accent1 5" xfId="161" xr:uid="{00000000-0005-0000-0000-00007B000000}"/>
    <cellStyle name="40% - Accent1 6" xfId="274" xr:uid="{00000000-0005-0000-0000-00007C000000}"/>
    <cellStyle name="40% - Accent1 7" xfId="328" xr:uid="{00000000-0005-0000-0000-00007D000000}"/>
    <cellStyle name="40% - Accent2" xfId="25" builtinId="35" customBuiltin="1"/>
    <cellStyle name="40% - Accent2 2" xfId="59" xr:uid="{00000000-0005-0000-0000-00007F000000}"/>
    <cellStyle name="40% - Accent2 2 2" xfId="120" xr:uid="{00000000-0005-0000-0000-000080000000}"/>
    <cellStyle name="40% - Accent2 2 2 2" xfId="237" xr:uid="{00000000-0005-0000-0000-000081000000}"/>
    <cellStyle name="40% - Accent2 2 3" xfId="179" xr:uid="{00000000-0005-0000-0000-000082000000}"/>
    <cellStyle name="40% - Accent2 2 4" xfId="292" xr:uid="{00000000-0005-0000-0000-000083000000}"/>
    <cellStyle name="40% - Accent2 2 5" xfId="346" xr:uid="{00000000-0005-0000-0000-000084000000}"/>
    <cellStyle name="40% - Accent2 3" xfId="84" xr:uid="{00000000-0005-0000-0000-000085000000}"/>
    <cellStyle name="40% - Accent2 3 2" xfId="138" xr:uid="{00000000-0005-0000-0000-000086000000}"/>
    <cellStyle name="40% - Accent2 3 2 2" xfId="255" xr:uid="{00000000-0005-0000-0000-000087000000}"/>
    <cellStyle name="40% - Accent2 3 3" xfId="201" xr:uid="{00000000-0005-0000-0000-000088000000}"/>
    <cellStyle name="40% - Accent2 3 4" xfId="310" xr:uid="{00000000-0005-0000-0000-000089000000}"/>
    <cellStyle name="40% - Accent2 3 5" xfId="364" xr:uid="{00000000-0005-0000-0000-00008A000000}"/>
    <cellStyle name="40% - Accent2 4" xfId="104" xr:uid="{00000000-0005-0000-0000-00008B000000}"/>
    <cellStyle name="40% - Accent2 4 2" xfId="221" xr:uid="{00000000-0005-0000-0000-00008C000000}"/>
    <cellStyle name="40% - Accent2 5" xfId="163" xr:uid="{00000000-0005-0000-0000-00008D000000}"/>
    <cellStyle name="40% - Accent2 6" xfId="276" xr:uid="{00000000-0005-0000-0000-00008E000000}"/>
    <cellStyle name="40% - Accent2 7" xfId="330" xr:uid="{00000000-0005-0000-0000-00008F000000}"/>
    <cellStyle name="40% - Accent3" xfId="29" builtinId="39" customBuiltin="1"/>
    <cellStyle name="40% - Accent3 2" xfId="65" xr:uid="{00000000-0005-0000-0000-000091000000}"/>
    <cellStyle name="40% - Accent3 2 2" xfId="122" xr:uid="{00000000-0005-0000-0000-000092000000}"/>
    <cellStyle name="40% - Accent3 2 2 2" xfId="239" xr:uid="{00000000-0005-0000-0000-000093000000}"/>
    <cellStyle name="40% - Accent3 2 3" xfId="184" xr:uid="{00000000-0005-0000-0000-000094000000}"/>
    <cellStyle name="40% - Accent3 2 4" xfId="294" xr:uid="{00000000-0005-0000-0000-000095000000}"/>
    <cellStyle name="40% - Accent3 2 5" xfId="348" xr:uid="{00000000-0005-0000-0000-000096000000}"/>
    <cellStyle name="40% - Accent3 3" xfId="86" xr:uid="{00000000-0005-0000-0000-000097000000}"/>
    <cellStyle name="40% - Accent3 3 2" xfId="140" xr:uid="{00000000-0005-0000-0000-000098000000}"/>
    <cellStyle name="40% - Accent3 3 2 2" xfId="257" xr:uid="{00000000-0005-0000-0000-000099000000}"/>
    <cellStyle name="40% - Accent3 3 3" xfId="203" xr:uid="{00000000-0005-0000-0000-00009A000000}"/>
    <cellStyle name="40% - Accent3 3 4" xfId="312" xr:uid="{00000000-0005-0000-0000-00009B000000}"/>
    <cellStyle name="40% - Accent3 3 5" xfId="366" xr:uid="{00000000-0005-0000-0000-00009C000000}"/>
    <cellStyle name="40% - Accent3 4" xfId="106" xr:uid="{00000000-0005-0000-0000-00009D000000}"/>
    <cellStyle name="40% - Accent3 4 2" xfId="223" xr:uid="{00000000-0005-0000-0000-00009E000000}"/>
    <cellStyle name="40% - Accent3 5" xfId="165" xr:uid="{00000000-0005-0000-0000-00009F000000}"/>
    <cellStyle name="40% - Accent3 6" xfId="278" xr:uid="{00000000-0005-0000-0000-0000A0000000}"/>
    <cellStyle name="40% - Accent3 7" xfId="332" xr:uid="{00000000-0005-0000-0000-0000A1000000}"/>
    <cellStyle name="40% - Accent4" xfId="33" builtinId="43" customBuiltin="1"/>
    <cellStyle name="40% - Accent4 2" xfId="56" xr:uid="{00000000-0005-0000-0000-0000A3000000}"/>
    <cellStyle name="40% - Accent4 2 2" xfId="124" xr:uid="{00000000-0005-0000-0000-0000A4000000}"/>
    <cellStyle name="40% - Accent4 2 2 2" xfId="241" xr:uid="{00000000-0005-0000-0000-0000A5000000}"/>
    <cellStyle name="40% - Accent4 2 3" xfId="176" xr:uid="{00000000-0005-0000-0000-0000A6000000}"/>
    <cellStyle name="40% - Accent4 2 4" xfId="296" xr:uid="{00000000-0005-0000-0000-0000A7000000}"/>
    <cellStyle name="40% - Accent4 2 5" xfId="350" xr:uid="{00000000-0005-0000-0000-0000A8000000}"/>
    <cellStyle name="40% - Accent4 3" xfId="88" xr:uid="{00000000-0005-0000-0000-0000A9000000}"/>
    <cellStyle name="40% - Accent4 3 2" xfId="142" xr:uid="{00000000-0005-0000-0000-0000AA000000}"/>
    <cellStyle name="40% - Accent4 3 2 2" xfId="259" xr:uid="{00000000-0005-0000-0000-0000AB000000}"/>
    <cellStyle name="40% - Accent4 3 3" xfId="205" xr:uid="{00000000-0005-0000-0000-0000AC000000}"/>
    <cellStyle name="40% - Accent4 3 4" xfId="314" xr:uid="{00000000-0005-0000-0000-0000AD000000}"/>
    <cellStyle name="40% - Accent4 3 5" xfId="368" xr:uid="{00000000-0005-0000-0000-0000AE000000}"/>
    <cellStyle name="40% - Accent4 4" xfId="108" xr:uid="{00000000-0005-0000-0000-0000AF000000}"/>
    <cellStyle name="40% - Accent4 4 2" xfId="225" xr:uid="{00000000-0005-0000-0000-0000B0000000}"/>
    <cellStyle name="40% - Accent4 5" xfId="167" xr:uid="{00000000-0005-0000-0000-0000B1000000}"/>
    <cellStyle name="40% - Accent4 6" xfId="280" xr:uid="{00000000-0005-0000-0000-0000B2000000}"/>
    <cellStyle name="40% - Accent4 7" xfId="334" xr:uid="{00000000-0005-0000-0000-0000B3000000}"/>
    <cellStyle name="40% - Accent5" xfId="37" builtinId="47" customBuiltin="1"/>
    <cellStyle name="40% - Accent5 2" xfId="62" xr:uid="{00000000-0005-0000-0000-0000B5000000}"/>
    <cellStyle name="40% - Accent5 2 2" xfId="126" xr:uid="{00000000-0005-0000-0000-0000B6000000}"/>
    <cellStyle name="40% - Accent5 2 2 2" xfId="243" xr:uid="{00000000-0005-0000-0000-0000B7000000}"/>
    <cellStyle name="40% - Accent5 2 3" xfId="181" xr:uid="{00000000-0005-0000-0000-0000B8000000}"/>
    <cellStyle name="40% - Accent5 2 4" xfId="298" xr:uid="{00000000-0005-0000-0000-0000B9000000}"/>
    <cellStyle name="40% - Accent5 2 5" xfId="352" xr:uid="{00000000-0005-0000-0000-0000BA000000}"/>
    <cellStyle name="40% - Accent5 3" xfId="90" xr:uid="{00000000-0005-0000-0000-0000BB000000}"/>
    <cellStyle name="40% - Accent5 3 2" xfId="144" xr:uid="{00000000-0005-0000-0000-0000BC000000}"/>
    <cellStyle name="40% - Accent5 3 2 2" xfId="261" xr:uid="{00000000-0005-0000-0000-0000BD000000}"/>
    <cellStyle name="40% - Accent5 3 3" xfId="207" xr:uid="{00000000-0005-0000-0000-0000BE000000}"/>
    <cellStyle name="40% - Accent5 3 4" xfId="316" xr:uid="{00000000-0005-0000-0000-0000BF000000}"/>
    <cellStyle name="40% - Accent5 3 5" xfId="370" xr:uid="{00000000-0005-0000-0000-0000C0000000}"/>
    <cellStyle name="40% - Accent5 4" xfId="110" xr:uid="{00000000-0005-0000-0000-0000C1000000}"/>
    <cellStyle name="40% - Accent5 4 2" xfId="227" xr:uid="{00000000-0005-0000-0000-0000C2000000}"/>
    <cellStyle name="40% - Accent5 5" xfId="169" xr:uid="{00000000-0005-0000-0000-0000C3000000}"/>
    <cellStyle name="40% - Accent5 6" xfId="282" xr:uid="{00000000-0005-0000-0000-0000C4000000}"/>
    <cellStyle name="40% - Accent5 7" xfId="336" xr:uid="{00000000-0005-0000-0000-0000C5000000}"/>
    <cellStyle name="40% - Accent6" xfId="41" builtinId="51" customBuiltin="1"/>
    <cellStyle name="40% - Accent6 2" xfId="67" xr:uid="{00000000-0005-0000-0000-0000C7000000}"/>
    <cellStyle name="40% - Accent6 2 2" xfId="128" xr:uid="{00000000-0005-0000-0000-0000C8000000}"/>
    <cellStyle name="40% - Accent6 2 2 2" xfId="245" xr:uid="{00000000-0005-0000-0000-0000C9000000}"/>
    <cellStyle name="40% - Accent6 2 3" xfId="186" xr:uid="{00000000-0005-0000-0000-0000CA000000}"/>
    <cellStyle name="40% - Accent6 2 4" xfId="300" xr:uid="{00000000-0005-0000-0000-0000CB000000}"/>
    <cellStyle name="40% - Accent6 2 5" xfId="354" xr:uid="{00000000-0005-0000-0000-0000CC000000}"/>
    <cellStyle name="40% - Accent6 3" xfId="92" xr:uid="{00000000-0005-0000-0000-0000CD000000}"/>
    <cellStyle name="40% - Accent6 3 2" xfId="146" xr:uid="{00000000-0005-0000-0000-0000CE000000}"/>
    <cellStyle name="40% - Accent6 3 2 2" xfId="263" xr:uid="{00000000-0005-0000-0000-0000CF000000}"/>
    <cellStyle name="40% - Accent6 3 3" xfId="209" xr:uid="{00000000-0005-0000-0000-0000D0000000}"/>
    <cellStyle name="40% - Accent6 3 4" xfId="318" xr:uid="{00000000-0005-0000-0000-0000D1000000}"/>
    <cellStyle name="40% - Accent6 3 5" xfId="372" xr:uid="{00000000-0005-0000-0000-0000D2000000}"/>
    <cellStyle name="40% - Accent6 4" xfId="112" xr:uid="{00000000-0005-0000-0000-0000D3000000}"/>
    <cellStyle name="40% - Accent6 4 2" xfId="229" xr:uid="{00000000-0005-0000-0000-0000D4000000}"/>
    <cellStyle name="40% - Accent6 5" xfId="171" xr:uid="{00000000-0005-0000-0000-0000D5000000}"/>
    <cellStyle name="40% - Accent6 6" xfId="284" xr:uid="{00000000-0005-0000-0000-0000D6000000}"/>
    <cellStyle name="40% - Accent6 7" xfId="338" xr:uid="{00000000-0005-0000-0000-0000D7000000}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Comma" xfId="1" builtinId="3"/>
    <cellStyle name="Comma 2" xfId="53" xr:uid="{00000000-0005-0000-0000-0000E8000000}"/>
    <cellStyle name="Comma 2 2" xfId="75" xr:uid="{00000000-0005-0000-0000-0000E9000000}"/>
    <cellStyle name="Comma 2 2 2" xfId="152" xr:uid="{00000000-0005-0000-0000-0000EA000000}"/>
    <cellStyle name="Comma 2 2 2 2" xfId="269" xr:uid="{00000000-0005-0000-0000-0000EB000000}"/>
    <cellStyle name="Comma 2 2 3" xfId="193" xr:uid="{00000000-0005-0000-0000-0000EC000000}"/>
    <cellStyle name="Comma 2 2 4" xfId="324" xr:uid="{00000000-0005-0000-0000-0000ED000000}"/>
    <cellStyle name="Comma 2 2 5" xfId="378" xr:uid="{00000000-0005-0000-0000-0000EE000000}"/>
    <cellStyle name="Comma 2 3" xfId="99" xr:uid="{00000000-0005-0000-0000-0000EF000000}"/>
    <cellStyle name="Comma 2 3 2" xfId="216" xr:uid="{00000000-0005-0000-0000-0000F0000000}"/>
    <cellStyle name="Comma 2 4" xfId="134" xr:uid="{00000000-0005-0000-0000-0000F1000000}"/>
    <cellStyle name="Comma 2 4 2" xfId="251" xr:uid="{00000000-0005-0000-0000-0000F2000000}"/>
    <cellStyle name="Comma 2 5" xfId="159" xr:uid="{00000000-0005-0000-0000-0000F3000000}"/>
    <cellStyle name="Comma 2 6" xfId="306" xr:uid="{00000000-0005-0000-0000-0000F4000000}"/>
    <cellStyle name="Comma 2 7" xfId="360" xr:uid="{00000000-0005-0000-0000-0000F5000000}"/>
    <cellStyle name="Comma 2 8" xfId="381" xr:uid="{0D42BAA2-F490-462D-9D6C-457C0FA1B108}"/>
    <cellStyle name="Comma 3" xfId="49" xr:uid="{00000000-0005-0000-0000-0000F6000000}"/>
    <cellStyle name="Comma 4" xfId="47" xr:uid="{00000000-0005-0000-0000-0000F7000000}"/>
    <cellStyle name="Comma 4 2" xfId="74" xr:uid="{00000000-0005-0000-0000-0000F8000000}"/>
    <cellStyle name="Comma 4 2 2" xfId="151" xr:uid="{00000000-0005-0000-0000-0000F9000000}"/>
    <cellStyle name="Comma 4 2 2 2" xfId="268" xr:uid="{00000000-0005-0000-0000-0000FA000000}"/>
    <cellStyle name="Comma 4 2 3" xfId="192" xr:uid="{00000000-0005-0000-0000-0000FB000000}"/>
    <cellStyle name="Comma 4 2 4" xfId="323" xr:uid="{00000000-0005-0000-0000-0000FC000000}"/>
    <cellStyle name="Comma 4 2 5" xfId="377" xr:uid="{00000000-0005-0000-0000-0000FD000000}"/>
    <cellStyle name="Comma 4 3" xfId="131" xr:uid="{00000000-0005-0000-0000-0000FE000000}"/>
    <cellStyle name="Comma 4 3 2" xfId="248" xr:uid="{00000000-0005-0000-0000-0000FF000000}"/>
    <cellStyle name="Comma 4 4" xfId="174" xr:uid="{00000000-0005-0000-0000-000000010000}"/>
    <cellStyle name="Comma 4 5" xfId="303" xr:uid="{00000000-0005-0000-0000-000001010000}"/>
    <cellStyle name="Comma 4 6" xfId="357" xr:uid="{00000000-0005-0000-0000-000002010000}"/>
    <cellStyle name="Comma 5" xfId="96" xr:uid="{00000000-0005-0000-0000-000003010000}"/>
    <cellStyle name="Comma 5 2" xfId="213" xr:uid="{00000000-0005-0000-0000-000004010000}"/>
    <cellStyle name="Comma 6" xfId="44" xr:uid="{00000000-0005-0000-0000-000005010000}"/>
    <cellStyle name="Comma 6 2" xfId="156" xr:uid="{00000000-0005-0000-0000-000006010000}"/>
    <cellStyle name="Explanatory Text" xfId="17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rmal 10" xfId="43" xr:uid="{00000000-0005-0000-0000-000011010000}"/>
    <cellStyle name="Normal 11" xfId="154" xr:uid="{00000000-0005-0000-0000-000012010000}"/>
    <cellStyle name="Normal 2" xfId="50" xr:uid="{00000000-0005-0000-0000-000013010000}"/>
    <cellStyle name="Normal 2 2" xfId="54" xr:uid="{00000000-0005-0000-0000-000014010000}"/>
    <cellStyle name="Normal 2 2 2" xfId="386" xr:uid="{B479CABA-3E76-4719-AB99-10E80462465C}"/>
    <cellStyle name="Normal 2 2 3" xfId="383" xr:uid="{1EA675F0-BC09-4532-9CBD-F6EACE11F975}"/>
    <cellStyle name="Normal 2 3" xfId="69" xr:uid="{00000000-0005-0000-0000-000015010000}"/>
    <cellStyle name="Normal 2 3 2" xfId="147" xr:uid="{00000000-0005-0000-0000-000016010000}"/>
    <cellStyle name="Normal 2 3 2 2" xfId="264" xr:uid="{00000000-0005-0000-0000-000017010000}"/>
    <cellStyle name="Normal 2 3 3" xfId="188" xr:uid="{00000000-0005-0000-0000-000018010000}"/>
    <cellStyle name="Normal 2 3 4" xfId="319" xr:uid="{00000000-0005-0000-0000-000019010000}"/>
    <cellStyle name="Normal 2 3 5" xfId="373" xr:uid="{00000000-0005-0000-0000-00001A010000}"/>
    <cellStyle name="Normal 2 4" xfId="78" xr:uid="{00000000-0005-0000-0000-00001B010000}"/>
    <cellStyle name="Normal 2 4 2" xfId="132" xr:uid="{00000000-0005-0000-0000-00001C010000}"/>
    <cellStyle name="Normal 2 4 2 2" xfId="249" xr:uid="{00000000-0005-0000-0000-00001D010000}"/>
    <cellStyle name="Normal 2 4 3" xfId="196" xr:uid="{00000000-0005-0000-0000-00001E010000}"/>
    <cellStyle name="Normal 2 4 4" xfId="304" xr:uid="{00000000-0005-0000-0000-00001F010000}"/>
    <cellStyle name="Normal 2 4 5" xfId="358" xr:uid="{00000000-0005-0000-0000-000020010000}"/>
    <cellStyle name="Normal 2 5" xfId="97" xr:uid="{00000000-0005-0000-0000-000021010000}"/>
    <cellStyle name="Normal 2 5 2" xfId="214" xr:uid="{00000000-0005-0000-0000-000022010000}"/>
    <cellStyle name="Normal 2 6" xfId="100" xr:uid="{00000000-0005-0000-0000-000023010000}"/>
    <cellStyle name="Normal 2 6 2" xfId="217" xr:uid="{00000000-0005-0000-0000-000024010000}"/>
    <cellStyle name="Normal 2 7" xfId="157" xr:uid="{00000000-0005-0000-0000-000025010000}"/>
    <cellStyle name="Normal 2 8" xfId="272" xr:uid="{00000000-0005-0000-0000-000026010000}"/>
    <cellStyle name="Normal 2 9" xfId="326" xr:uid="{00000000-0005-0000-0000-000027010000}"/>
    <cellStyle name="Normal 3" xfId="51" xr:uid="{00000000-0005-0000-0000-000028010000}"/>
    <cellStyle name="Normal 3 2" xfId="79" xr:uid="{00000000-0005-0000-0000-000029010000}"/>
    <cellStyle name="Normal 3 2 2" xfId="384" xr:uid="{B12889B7-6D51-4915-BBCC-1A6A662FACFD}"/>
    <cellStyle name="Normal 3 3" xfId="61" xr:uid="{00000000-0005-0000-0000-00002A010000}"/>
    <cellStyle name="Normal 3 3 2" xfId="180" xr:uid="{00000000-0005-0000-0000-00002B010000}"/>
    <cellStyle name="Normal 3 4" xfId="113" xr:uid="{00000000-0005-0000-0000-00002C010000}"/>
    <cellStyle name="Normal 3 4 2" xfId="230" xr:uid="{00000000-0005-0000-0000-00002D010000}"/>
    <cellStyle name="Normal 3 5" xfId="285" xr:uid="{00000000-0005-0000-0000-00002E010000}"/>
    <cellStyle name="Normal 3 6" xfId="339" xr:uid="{00000000-0005-0000-0000-00002F010000}"/>
    <cellStyle name="Normal 4" xfId="52" xr:uid="{00000000-0005-0000-0000-000030010000}"/>
    <cellStyle name="Normal 4 2" xfId="73" xr:uid="{00000000-0005-0000-0000-000031010000}"/>
    <cellStyle name="Normal 4 2 2" xfId="150" xr:uid="{00000000-0005-0000-0000-000032010000}"/>
    <cellStyle name="Normal 4 2 2 2" xfId="267" xr:uid="{00000000-0005-0000-0000-000033010000}"/>
    <cellStyle name="Normal 4 2 3" xfId="191" xr:uid="{00000000-0005-0000-0000-000034010000}"/>
    <cellStyle name="Normal 4 2 4" xfId="322" xr:uid="{00000000-0005-0000-0000-000035010000}"/>
    <cellStyle name="Normal 4 2 5" xfId="376" xr:uid="{00000000-0005-0000-0000-000036010000}"/>
    <cellStyle name="Normal 4 3" xfId="80" xr:uid="{00000000-0005-0000-0000-000037010000}"/>
    <cellStyle name="Normal 4 3 2" xfId="133" xr:uid="{00000000-0005-0000-0000-000038010000}"/>
    <cellStyle name="Normal 4 3 2 2" xfId="250" xr:uid="{00000000-0005-0000-0000-000039010000}"/>
    <cellStyle name="Normal 4 3 3" xfId="197" xr:uid="{00000000-0005-0000-0000-00003A010000}"/>
    <cellStyle name="Normal 4 3 4" xfId="305" xr:uid="{00000000-0005-0000-0000-00003B010000}"/>
    <cellStyle name="Normal 4 3 5" xfId="359" xr:uid="{00000000-0005-0000-0000-00003C010000}"/>
    <cellStyle name="Normal 4 4" xfId="98" xr:uid="{00000000-0005-0000-0000-00003D010000}"/>
    <cellStyle name="Normal 4 4 2" xfId="215" xr:uid="{00000000-0005-0000-0000-00003E010000}"/>
    <cellStyle name="Normal 4 5" xfId="115" xr:uid="{00000000-0005-0000-0000-00003F010000}"/>
    <cellStyle name="Normal 4 5 2" xfId="232" xr:uid="{00000000-0005-0000-0000-000040010000}"/>
    <cellStyle name="Normal 4 6" xfId="158" xr:uid="{00000000-0005-0000-0000-000041010000}"/>
    <cellStyle name="Normal 4 7" xfId="287" xr:uid="{00000000-0005-0000-0000-000042010000}"/>
    <cellStyle name="Normal 4 8" xfId="341" xr:uid="{00000000-0005-0000-0000-000043010000}"/>
    <cellStyle name="Normal 4 9" xfId="382" xr:uid="{9A4D0BC7-94F7-47A4-940A-90A257219B4E}"/>
    <cellStyle name="Normal 5" xfId="48" xr:uid="{00000000-0005-0000-0000-000044010000}"/>
    <cellStyle name="Normal 6" xfId="45" xr:uid="{00000000-0005-0000-0000-000045010000}"/>
    <cellStyle name="Normal 6 2" xfId="76" xr:uid="{00000000-0005-0000-0000-000046010000}"/>
    <cellStyle name="Normal 6 2 2" xfId="153" xr:uid="{00000000-0005-0000-0000-000047010000}"/>
    <cellStyle name="Normal 6 2 2 2" xfId="270" xr:uid="{00000000-0005-0000-0000-000048010000}"/>
    <cellStyle name="Normal 6 2 3" xfId="194" xr:uid="{00000000-0005-0000-0000-000049010000}"/>
    <cellStyle name="Normal 6 2 4" xfId="325" xr:uid="{00000000-0005-0000-0000-00004A010000}"/>
    <cellStyle name="Normal 6 2 5" xfId="379" xr:uid="{00000000-0005-0000-0000-00004B010000}"/>
    <cellStyle name="Normal 6 3" xfId="129" xr:uid="{00000000-0005-0000-0000-00004C010000}"/>
    <cellStyle name="Normal 6 3 2" xfId="246" xr:uid="{00000000-0005-0000-0000-00004D010000}"/>
    <cellStyle name="Normal 6 4" xfId="172" xr:uid="{00000000-0005-0000-0000-00004E010000}"/>
    <cellStyle name="Normal 6 5" xfId="301" xr:uid="{00000000-0005-0000-0000-00004F010000}"/>
    <cellStyle name="Normal 6 6" xfId="355" xr:uid="{00000000-0005-0000-0000-000050010000}"/>
    <cellStyle name="Normal 7" xfId="71" xr:uid="{00000000-0005-0000-0000-000051010000}"/>
    <cellStyle name="Normal 8" xfId="60" xr:uid="{00000000-0005-0000-0000-000052010000}"/>
    <cellStyle name="Normal 9" xfId="94" xr:uid="{00000000-0005-0000-0000-000053010000}"/>
    <cellStyle name="Normal 9 2" xfId="211" xr:uid="{00000000-0005-0000-0000-000054010000}"/>
    <cellStyle name="Note" xfId="380" builtinId="10" customBuiltin="1"/>
    <cellStyle name="Note 2" xfId="70" xr:uid="{00000000-0005-0000-0000-000055010000}"/>
    <cellStyle name="Note 2 2" xfId="93" xr:uid="{00000000-0005-0000-0000-000056010000}"/>
    <cellStyle name="Note 2 2 2" xfId="148" xr:uid="{00000000-0005-0000-0000-000057010000}"/>
    <cellStyle name="Note 2 2 2 2" xfId="265" xr:uid="{00000000-0005-0000-0000-000058010000}"/>
    <cellStyle name="Note 2 2 3" xfId="210" xr:uid="{00000000-0005-0000-0000-000059010000}"/>
    <cellStyle name="Note 2 2 4" xfId="320" xr:uid="{00000000-0005-0000-0000-00005A010000}"/>
    <cellStyle name="Note 2 2 5" xfId="374" xr:uid="{00000000-0005-0000-0000-00005B010000}"/>
    <cellStyle name="Note 2 3" xfId="114" xr:uid="{00000000-0005-0000-0000-00005C010000}"/>
    <cellStyle name="Note 2 3 2" xfId="231" xr:uid="{00000000-0005-0000-0000-00005D010000}"/>
    <cellStyle name="Note 2 4" xfId="189" xr:uid="{00000000-0005-0000-0000-00005E010000}"/>
    <cellStyle name="Note 2 5" xfId="286" xr:uid="{00000000-0005-0000-0000-00005F010000}"/>
    <cellStyle name="Note 2 6" xfId="340" xr:uid="{00000000-0005-0000-0000-000060010000}"/>
    <cellStyle name="Note 3" xfId="63" xr:uid="{00000000-0005-0000-0000-000061010000}"/>
    <cellStyle name="Note 3 2" xfId="116" xr:uid="{00000000-0005-0000-0000-000062010000}"/>
    <cellStyle name="Note 3 2 2" xfId="233" xr:uid="{00000000-0005-0000-0000-000063010000}"/>
    <cellStyle name="Note 3 3" xfId="182" xr:uid="{00000000-0005-0000-0000-000064010000}"/>
    <cellStyle name="Note 3 4" xfId="288" xr:uid="{00000000-0005-0000-0000-000065010000}"/>
    <cellStyle name="Note 3 5" xfId="342" xr:uid="{00000000-0005-0000-0000-000066010000}"/>
    <cellStyle name="Output" xfId="12" builtinId="21" customBuiltin="1"/>
    <cellStyle name="Percent" xfId="2" builtinId="5"/>
    <cellStyle name="Percent 2" xfId="46" xr:uid="{00000000-0005-0000-0000-000069010000}"/>
    <cellStyle name="Percent 2 2" xfId="72" xr:uid="{00000000-0005-0000-0000-00006A010000}"/>
    <cellStyle name="Percent 2 2 2" xfId="149" xr:uid="{00000000-0005-0000-0000-00006B010000}"/>
    <cellStyle name="Percent 2 2 2 2" xfId="266" xr:uid="{00000000-0005-0000-0000-00006C010000}"/>
    <cellStyle name="Percent 2 2 3" xfId="190" xr:uid="{00000000-0005-0000-0000-00006D010000}"/>
    <cellStyle name="Percent 2 2 4" xfId="321" xr:uid="{00000000-0005-0000-0000-00006E010000}"/>
    <cellStyle name="Percent 2 2 5" xfId="375" xr:uid="{00000000-0005-0000-0000-00006F010000}"/>
    <cellStyle name="Percent 2 3" xfId="130" xr:uid="{00000000-0005-0000-0000-000070010000}"/>
    <cellStyle name="Percent 2 3 2" xfId="247" xr:uid="{00000000-0005-0000-0000-000071010000}"/>
    <cellStyle name="Percent 2 4" xfId="173" xr:uid="{00000000-0005-0000-0000-000072010000}"/>
    <cellStyle name="Percent 2 5" xfId="302" xr:uid="{00000000-0005-0000-0000-000073010000}"/>
    <cellStyle name="Percent 2 6" xfId="356" xr:uid="{00000000-0005-0000-0000-000074010000}"/>
    <cellStyle name="Percent 2 7" xfId="385" xr:uid="{1EE15473-9C2D-4C43-906C-8F6B876A8768}"/>
    <cellStyle name="Percent 3" xfId="95" xr:uid="{00000000-0005-0000-0000-000075010000}"/>
    <cellStyle name="Percent 3 2" xfId="212" xr:uid="{00000000-0005-0000-0000-000076010000}"/>
    <cellStyle name="Percent 3 3" xfId="387" xr:uid="{493857D3-12E4-4BC1-9140-C0D9AC7AADE4}"/>
    <cellStyle name="Percent 4" xfId="155" xr:uid="{00000000-0005-0000-0000-000077010000}"/>
    <cellStyle name="Percent 5" xfId="271" xr:uid="{00000000-0005-0000-0000-000078010000}"/>
    <cellStyle name="Title" xfId="3" builtinId="15" customBuiltin="1"/>
    <cellStyle name="Title 2" xfId="388" xr:uid="{8D20A6F7-A2AE-412A-A292-7848F3B9F23D}"/>
    <cellStyle name="Total" xfId="18" builtinId="25" customBuiltin="1"/>
    <cellStyle name="Warning Text" xfId="16" builtinId="11" customBuiltin="1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ComparableYears!$C$2</c:f>
              <c:strCache>
                <c:ptCount val="1"/>
                <c:pt idx="0">
                  <c:v>Heise April - July KAF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ComparableYears!$B$3:$B$38</c:f>
              <c:numCache>
                <c:formatCode>General</c:formatCode>
                <c:ptCount val="36"/>
                <c:pt idx="0">
                  <c:v>2001</c:v>
                </c:pt>
                <c:pt idx="1">
                  <c:v>1992</c:v>
                </c:pt>
                <c:pt idx="2">
                  <c:v>2007</c:v>
                </c:pt>
                <c:pt idx="3">
                  <c:v>1994</c:v>
                </c:pt>
                <c:pt idx="4">
                  <c:v>2021</c:v>
                </c:pt>
                <c:pt idx="5">
                  <c:v>2013</c:v>
                </c:pt>
                <c:pt idx="6">
                  <c:v>2002</c:v>
                </c:pt>
                <c:pt idx="7">
                  <c:v>2004</c:v>
                </c:pt>
                <c:pt idx="8">
                  <c:v>1990</c:v>
                </c:pt>
                <c:pt idx="9">
                  <c:v>2022</c:v>
                </c:pt>
                <c:pt idx="10">
                  <c:v>2003</c:v>
                </c:pt>
                <c:pt idx="11">
                  <c:v>2025</c:v>
                </c:pt>
                <c:pt idx="12">
                  <c:v>2010</c:v>
                </c:pt>
                <c:pt idx="13">
                  <c:v>2016</c:v>
                </c:pt>
                <c:pt idx="14">
                  <c:v>2000</c:v>
                </c:pt>
                <c:pt idx="15">
                  <c:v>2005</c:v>
                </c:pt>
                <c:pt idx="16">
                  <c:v>2015</c:v>
                </c:pt>
                <c:pt idx="17">
                  <c:v>1991</c:v>
                </c:pt>
                <c:pt idx="18">
                  <c:v>2012</c:v>
                </c:pt>
                <c:pt idx="19">
                  <c:v>2024</c:v>
                </c:pt>
                <c:pt idx="20">
                  <c:v>2019</c:v>
                </c:pt>
                <c:pt idx="21">
                  <c:v>2023</c:v>
                </c:pt>
                <c:pt idx="22">
                  <c:v>2020</c:v>
                </c:pt>
                <c:pt idx="23">
                  <c:v>1993</c:v>
                </c:pt>
                <c:pt idx="24">
                  <c:v>2006</c:v>
                </c:pt>
                <c:pt idx="25">
                  <c:v>2008</c:v>
                </c:pt>
                <c:pt idx="26">
                  <c:v>1995</c:v>
                </c:pt>
                <c:pt idx="27">
                  <c:v>1998</c:v>
                </c:pt>
                <c:pt idx="28">
                  <c:v>2014</c:v>
                </c:pt>
                <c:pt idx="29">
                  <c:v>2009</c:v>
                </c:pt>
                <c:pt idx="30">
                  <c:v>1999</c:v>
                </c:pt>
                <c:pt idx="31">
                  <c:v>2018</c:v>
                </c:pt>
                <c:pt idx="32">
                  <c:v>1996</c:v>
                </c:pt>
                <c:pt idx="33">
                  <c:v>2017</c:v>
                </c:pt>
                <c:pt idx="34">
                  <c:v>2011</c:v>
                </c:pt>
                <c:pt idx="35">
                  <c:v>1997</c:v>
                </c:pt>
              </c:numCache>
            </c:numRef>
          </c:cat>
          <c:val>
            <c:numRef>
              <c:f>ComparableYears!$C$3:$C$38</c:f>
              <c:numCache>
                <c:formatCode>#,##0</c:formatCode>
                <c:ptCount val="36"/>
                <c:pt idx="0">
                  <c:v>1658.8601000000001</c:v>
                </c:pt>
                <c:pt idx="1">
                  <c:v>1697.4204999999999</c:v>
                </c:pt>
                <c:pt idx="2">
                  <c:v>1910.3607000000002</c:v>
                </c:pt>
                <c:pt idx="3">
                  <c:v>2005.9077</c:v>
                </c:pt>
                <c:pt idx="4">
                  <c:v>2149.8828230749991</c:v>
                </c:pt>
                <c:pt idx="5">
                  <c:v>2277</c:v>
                </c:pt>
                <c:pt idx="6">
                  <c:v>2362.6288</c:v>
                </c:pt>
                <c:pt idx="7">
                  <c:v>2372.6756</c:v>
                </c:pt>
                <c:pt idx="8">
                  <c:v>2374.9697999999999</c:v>
                </c:pt>
                <c:pt idx="9">
                  <c:v>2392.8919801299999</c:v>
                </c:pt>
                <c:pt idx="10">
                  <c:v>2492.5346</c:v>
                </c:pt>
                <c:pt idx="11" formatCode="0">
                  <c:v>2547.3513301500002</c:v>
                </c:pt>
                <c:pt idx="12">
                  <c:v>2604.3774000000003</c:v>
                </c:pt>
                <c:pt idx="13">
                  <c:v>2606.6254904199996</c:v>
                </c:pt>
                <c:pt idx="14">
                  <c:v>2646.1115999999997</c:v>
                </c:pt>
                <c:pt idx="15">
                  <c:v>2704.7363</c:v>
                </c:pt>
                <c:pt idx="16">
                  <c:v>2737.8900294599998</c:v>
                </c:pt>
                <c:pt idx="17">
                  <c:v>2841.6600999999996</c:v>
                </c:pt>
                <c:pt idx="18">
                  <c:v>2891.8341</c:v>
                </c:pt>
                <c:pt idx="19">
                  <c:v>3099.2980304950006</c:v>
                </c:pt>
                <c:pt idx="20">
                  <c:v>3369</c:v>
                </c:pt>
                <c:pt idx="21">
                  <c:v>3371.99863542</c:v>
                </c:pt>
                <c:pt idx="22">
                  <c:v>3435.4662320499997</c:v>
                </c:pt>
                <c:pt idx="23">
                  <c:v>3468.2422999999999</c:v>
                </c:pt>
                <c:pt idx="24">
                  <c:v>3580.1390999999999</c:v>
                </c:pt>
                <c:pt idx="25">
                  <c:v>3653.5632999999998</c:v>
                </c:pt>
                <c:pt idx="26">
                  <c:v>3807.69</c:v>
                </c:pt>
                <c:pt idx="27">
                  <c:v>3840.6759999999995</c:v>
                </c:pt>
                <c:pt idx="28">
                  <c:v>3909.8972961900004</c:v>
                </c:pt>
                <c:pt idx="29">
                  <c:v>3990.6887999999999</c:v>
                </c:pt>
                <c:pt idx="30">
                  <c:v>4252.5857999999998</c:v>
                </c:pt>
                <c:pt idx="31">
                  <c:v>4259</c:v>
                </c:pt>
                <c:pt idx="32">
                  <c:v>4930.8986999999997</c:v>
                </c:pt>
                <c:pt idx="33">
                  <c:v>5400.9912988449996</c:v>
                </c:pt>
                <c:pt idx="34">
                  <c:v>5413.1066755250013</c:v>
                </c:pt>
                <c:pt idx="35">
                  <c:v>6092.7910000000002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5E-4F3C-99DA-83BE28D96D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404224"/>
        <c:axId val="823399912"/>
      </c:barChart>
      <c:catAx>
        <c:axId val="823404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399912"/>
        <c:crosses val="autoZero"/>
        <c:auto val="1"/>
        <c:lblAlgn val="ctr"/>
        <c:lblOffset val="100"/>
        <c:noMultiLvlLbl val="0"/>
      </c:catAx>
      <c:valAx>
        <c:axId val="823399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404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857249</xdr:colOff>
      <xdr:row>4</xdr:row>
      <xdr:rowOff>127429</xdr:rowOff>
    </xdr:from>
    <xdr:to>
      <xdr:col>22</xdr:col>
      <xdr:colOff>459739</xdr:colOff>
      <xdr:row>21</xdr:row>
      <xdr:rowOff>127422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45720</xdr:colOff>
      <xdr:row>11</xdr:row>
      <xdr:rowOff>45720</xdr:rowOff>
    </xdr:from>
    <xdr:to>
      <xdr:col>29</xdr:col>
      <xdr:colOff>130133</xdr:colOff>
      <xdr:row>43</xdr:row>
      <xdr:rowOff>145330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8D32FB1-56F9-674C-7E96-FD38D98F93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04320" y="2057400"/>
          <a:ext cx="6843353" cy="6348010"/>
        </a:xfrm>
        <a:prstGeom prst="rect">
          <a:avLst/>
        </a:prstGeom>
      </xdr:spPr>
    </xdr:pic>
    <xdr:clientData/>
  </xdr:twoCellAnchor>
  <xdr:twoCellAnchor editAs="oneCell">
    <xdr:from>
      <xdr:col>0</xdr:col>
      <xdr:colOff>586740</xdr:colOff>
      <xdr:row>11</xdr:row>
      <xdr:rowOff>335280</xdr:rowOff>
    </xdr:from>
    <xdr:to>
      <xdr:col>15</xdr:col>
      <xdr:colOff>320040</xdr:colOff>
      <xdr:row>42</xdr:row>
      <xdr:rowOff>44744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A86D61B-C2E6-E821-1BF3-47B11BDE17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6740" y="2346960"/>
          <a:ext cx="8877300" cy="5774984"/>
        </a:xfrm>
        <a:prstGeom prst="rect">
          <a:avLst/>
        </a:prstGeom>
      </xdr:spPr>
    </xdr:pic>
    <xdr:clientData/>
  </xdr:twoCellAnchor>
  <xdr:twoCellAnchor editAs="oneCell">
    <xdr:from>
      <xdr:col>0</xdr:col>
      <xdr:colOff>480060</xdr:colOff>
      <xdr:row>43</xdr:row>
      <xdr:rowOff>22860</xdr:rowOff>
    </xdr:from>
    <xdr:to>
      <xdr:col>9</xdr:col>
      <xdr:colOff>335743</xdr:colOff>
      <xdr:row>76</xdr:row>
      <xdr:rowOff>175796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F2887EF-5A8F-E010-B4E9-3D676FDA24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80060" y="8282940"/>
          <a:ext cx="5342083" cy="61879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B2:R20"/>
  <sheetViews>
    <sheetView showWhiteSpace="0" topLeftCell="A10" zoomScaleNormal="100" workbookViewId="0">
      <selection activeCell="C21" sqref="C21:J40"/>
    </sheetView>
  </sheetViews>
  <sheetFormatPr defaultColWidth="9.109375" defaultRowHeight="14.4" x14ac:dyDescent="0.3"/>
  <cols>
    <col min="2" max="3" width="12.6640625" customWidth="1"/>
    <col min="4" max="4" width="12.5546875" customWidth="1"/>
    <col min="5" max="6" width="10.88671875" customWidth="1"/>
    <col min="7" max="7" width="17.33203125" customWidth="1"/>
    <col min="8" max="8" width="10" bestFit="1" customWidth="1"/>
    <col min="9" max="9" width="9.5546875" bestFit="1" customWidth="1"/>
    <col min="12" max="13" width="12.6640625" customWidth="1"/>
    <col min="14" max="14" width="12.5546875" customWidth="1"/>
    <col min="15" max="16" width="10.88671875" customWidth="1"/>
    <col min="17" max="17" width="17.33203125" customWidth="1"/>
    <col min="18" max="18" width="9.88671875" bestFit="1" customWidth="1"/>
  </cols>
  <sheetData>
    <row r="2" spans="2:18" x14ac:dyDescent="0.3">
      <c r="B2" s="2" t="s">
        <v>13</v>
      </c>
      <c r="D2" s="9"/>
      <c r="L2" s="80" t="s">
        <v>165</v>
      </c>
    </row>
    <row r="3" spans="2:18" s="4" customFormat="1" ht="43.8" thickBot="1" x14ac:dyDescent="0.35">
      <c r="B3" s="3"/>
      <c r="C3" s="3" t="s">
        <v>7</v>
      </c>
      <c r="D3" s="3" t="s">
        <v>169</v>
      </c>
      <c r="E3" s="3" t="s">
        <v>12</v>
      </c>
      <c r="F3" s="3" t="s">
        <v>8</v>
      </c>
      <c r="G3" s="76" t="s">
        <v>159</v>
      </c>
      <c r="H3" s="3" t="s">
        <v>178</v>
      </c>
      <c r="I3" s="81"/>
      <c r="J3" s="81"/>
      <c r="L3" s="3"/>
      <c r="M3" s="3" t="s">
        <v>7</v>
      </c>
      <c r="N3" s="3" t="s">
        <v>9</v>
      </c>
      <c r="O3" s="3" t="s">
        <v>12</v>
      </c>
      <c r="P3" s="3" t="s">
        <v>8</v>
      </c>
      <c r="Q3" s="76" t="s">
        <v>20</v>
      </c>
      <c r="R3" s="3" t="s">
        <v>11</v>
      </c>
    </row>
    <row r="4" spans="2:18" ht="15" thickTop="1" x14ac:dyDescent="0.3">
      <c r="B4" s="5" t="s">
        <v>0</v>
      </c>
      <c r="C4" s="100">
        <v>1693.3187942816403</v>
      </c>
      <c r="D4" s="98">
        <v>120313</v>
      </c>
      <c r="E4" s="45"/>
      <c r="F4" s="46">
        <f t="shared" ref="F4:F10" si="0">D4+C4+E4</f>
        <v>122006.31879428164</v>
      </c>
      <c r="G4" s="77">
        <v>64191.812149999991</v>
      </c>
      <c r="H4" s="47">
        <f>ROUND(IF(G4-F4&lt;0,0,G4-F4),-2)</f>
        <v>0</v>
      </c>
      <c r="I4" s="45"/>
      <c r="J4" s="45"/>
      <c r="K4" s="7"/>
      <c r="L4" s="5" t="s">
        <v>0</v>
      </c>
      <c r="M4" s="79">
        <f>C4</f>
        <v>1693.3187942816403</v>
      </c>
      <c r="N4" s="44">
        <f>D4</f>
        <v>120313</v>
      </c>
      <c r="O4" s="45"/>
      <c r="P4" s="46">
        <f>N4+M4+O4</f>
        <v>122006.31879428164</v>
      </c>
      <c r="Q4" s="77">
        <v>59992</v>
      </c>
      <c r="R4" s="47">
        <f>ROUND(IF(Q4-P4&lt;0,0,Q4-P4),-2)</f>
        <v>0</v>
      </c>
    </row>
    <row r="5" spans="2:18" x14ac:dyDescent="0.3">
      <c r="B5" s="5" t="s">
        <v>1</v>
      </c>
      <c r="C5" s="101">
        <v>31002.554038457012</v>
      </c>
      <c r="D5" s="98">
        <v>383024.44524359429</v>
      </c>
      <c r="E5" s="45">
        <v>1000</v>
      </c>
      <c r="F5" s="46">
        <f t="shared" si="0"/>
        <v>415026.99928205129</v>
      </c>
      <c r="G5" s="77">
        <v>458890</v>
      </c>
      <c r="H5" s="45">
        <f>ROUND(IF(G5-F5&lt;0,0,G5-F5),-2)</f>
        <v>43900</v>
      </c>
      <c r="I5" s="45"/>
      <c r="J5" s="45"/>
      <c r="K5" s="7"/>
      <c r="L5" s="5" t="s">
        <v>1</v>
      </c>
      <c r="M5" s="79">
        <f t="shared" ref="M5:M10" si="1">C5</f>
        <v>31002.554038457012</v>
      </c>
      <c r="N5" s="44">
        <f t="shared" ref="N5:N10" si="2">D5</f>
        <v>383024.44524359429</v>
      </c>
      <c r="O5" s="45">
        <v>1000</v>
      </c>
      <c r="P5" s="46">
        <f t="shared" ref="P5:P9" si="3">N5+M5+O5</f>
        <v>415026.99928205129</v>
      </c>
      <c r="Q5" s="77">
        <v>427672.11363333324</v>
      </c>
      <c r="R5" s="45">
        <f>ROUND(IF(Q5-P5&lt;0,0,Q5-P5),-2)</f>
        <v>12600</v>
      </c>
    </row>
    <row r="6" spans="2:18" x14ac:dyDescent="0.3">
      <c r="B6" s="5" t="s">
        <v>2</v>
      </c>
      <c r="C6" s="102">
        <v>72555.227005744164</v>
      </c>
      <c r="D6" s="98">
        <v>217256.56670693032</v>
      </c>
      <c r="E6" s="95">
        <v>5130</v>
      </c>
      <c r="F6" s="46">
        <f t="shared" si="0"/>
        <v>294941.79371267447</v>
      </c>
      <c r="G6" s="77">
        <v>262211.12827999995</v>
      </c>
      <c r="H6" s="45">
        <f>ROUND(IF(G6-F6&lt;0,0,G6-F6),-2)</f>
        <v>0</v>
      </c>
      <c r="I6" s="45"/>
      <c r="J6" s="45"/>
      <c r="K6" s="7"/>
      <c r="L6" s="5" t="s">
        <v>2</v>
      </c>
      <c r="M6" s="79">
        <f t="shared" si="1"/>
        <v>72555.227005744164</v>
      </c>
      <c r="N6" s="44">
        <f t="shared" si="2"/>
        <v>217256.56670693032</v>
      </c>
      <c r="O6" s="45">
        <v>5130</v>
      </c>
      <c r="P6" s="46">
        <f t="shared" si="3"/>
        <v>294941.79371267447</v>
      </c>
      <c r="Q6" s="77">
        <v>251530.86414630781</v>
      </c>
      <c r="R6" s="45">
        <f t="shared" ref="R6:R9" si="4">ROUND(IF(Q6-P6&lt;0,0,Q6-P6),-2)</f>
        <v>0</v>
      </c>
    </row>
    <row r="7" spans="2:18" x14ac:dyDescent="0.3">
      <c r="B7" s="5" t="s">
        <v>3</v>
      </c>
      <c r="C7" s="100">
        <v>4567.752678286859</v>
      </c>
      <c r="D7" s="98">
        <v>79512.974297184759</v>
      </c>
      <c r="E7" s="45"/>
      <c r="F7" s="46">
        <f t="shared" si="0"/>
        <v>84080.726975471625</v>
      </c>
      <c r="G7" s="77">
        <v>58416.860000000015</v>
      </c>
      <c r="H7" s="45">
        <f>ROUND(IF(G7-F7&lt;0,0,G7-F7),-2)</f>
        <v>0</v>
      </c>
      <c r="I7" s="45"/>
      <c r="J7" s="45"/>
      <c r="K7" s="7"/>
      <c r="L7" s="5" t="s">
        <v>3</v>
      </c>
      <c r="M7" s="79">
        <f t="shared" si="1"/>
        <v>4567.752678286859</v>
      </c>
      <c r="N7" s="44">
        <f t="shared" si="2"/>
        <v>79512.974297184759</v>
      </c>
      <c r="O7" s="45"/>
      <c r="P7" s="46">
        <f t="shared" si="3"/>
        <v>84080.726975471625</v>
      </c>
      <c r="Q7" s="77">
        <v>47135.421776672134</v>
      </c>
      <c r="R7" s="45">
        <f>ROUND(IF(Q7-P7&lt;0,0,Q7-P7),-2)</f>
        <v>0</v>
      </c>
    </row>
    <row r="8" spans="2:18" x14ac:dyDescent="0.3">
      <c r="B8" s="5" t="s">
        <v>4</v>
      </c>
      <c r="C8" s="116">
        <v>98552.601407093956</v>
      </c>
      <c r="D8" s="98">
        <v>341646.44142664882</v>
      </c>
      <c r="E8" s="96">
        <v>8370</v>
      </c>
      <c r="F8" s="46">
        <f t="shared" si="0"/>
        <v>448569.0428337428</v>
      </c>
      <c r="G8" s="77">
        <v>354851.10171999998</v>
      </c>
      <c r="H8" s="45">
        <f t="shared" ref="H8:H9" si="5">ROUND(IF(G8-F8&lt;0,0,G8-F8),-2)</f>
        <v>0</v>
      </c>
      <c r="I8" s="45"/>
      <c r="J8" s="45"/>
      <c r="K8" s="7"/>
      <c r="L8" s="5" t="s">
        <v>4</v>
      </c>
      <c r="M8" s="79">
        <f t="shared" si="1"/>
        <v>98552.601407093956</v>
      </c>
      <c r="N8" s="44">
        <f t="shared" si="2"/>
        <v>341646.44142664882</v>
      </c>
      <c r="O8" s="45">
        <v>8370</v>
      </c>
      <c r="P8" s="46">
        <f t="shared" si="3"/>
        <v>448569.0428337428</v>
      </c>
      <c r="Q8" s="77">
        <v>369492.0583470256</v>
      </c>
      <c r="R8" s="45">
        <f t="shared" si="4"/>
        <v>0</v>
      </c>
    </row>
    <row r="9" spans="2:18" x14ac:dyDescent="0.3">
      <c r="B9" s="5" t="s">
        <v>5</v>
      </c>
      <c r="C9" s="102">
        <v>279289.30900957587</v>
      </c>
      <c r="D9" s="98">
        <v>821047.61037961161</v>
      </c>
      <c r="E9" s="45">
        <v>-7750</v>
      </c>
      <c r="F9" s="46">
        <f t="shared" si="0"/>
        <v>1092586.9193891874</v>
      </c>
      <c r="G9" s="78">
        <v>1026661.0458000001</v>
      </c>
      <c r="H9" s="45">
        <f t="shared" si="5"/>
        <v>0</v>
      </c>
      <c r="I9" s="45"/>
      <c r="J9" s="45"/>
      <c r="K9" s="7"/>
      <c r="L9" s="5" t="s">
        <v>5</v>
      </c>
      <c r="M9" s="79">
        <f t="shared" si="1"/>
        <v>279289.30900957587</v>
      </c>
      <c r="N9" s="44">
        <f t="shared" si="2"/>
        <v>821047.61037961161</v>
      </c>
      <c r="O9" s="45">
        <v>-7750</v>
      </c>
      <c r="P9" s="46">
        <f t="shared" si="3"/>
        <v>1092586.9193891874</v>
      </c>
      <c r="Q9" s="78">
        <v>978888.02407000016</v>
      </c>
      <c r="R9" s="45">
        <f t="shared" si="4"/>
        <v>0</v>
      </c>
    </row>
    <row r="10" spans="2:18" x14ac:dyDescent="0.3">
      <c r="B10" s="5" t="s">
        <v>6</v>
      </c>
      <c r="C10" s="102">
        <v>757714.56640402018</v>
      </c>
      <c r="D10" s="99">
        <v>233029.36570592155</v>
      </c>
      <c r="E10" s="45">
        <v>-6750</v>
      </c>
      <c r="F10" s="46">
        <f t="shared" si="0"/>
        <v>983993.93210994173</v>
      </c>
      <c r="G10" s="78">
        <v>1121716.9300000002</v>
      </c>
      <c r="H10" s="45">
        <f>ROUND(IF(G10-F10&lt;0,0,G10-F10),-2)</f>
        <v>137700</v>
      </c>
      <c r="I10" s="45"/>
      <c r="J10" s="45"/>
      <c r="L10" s="5" t="s">
        <v>6</v>
      </c>
      <c r="M10" s="79">
        <f t="shared" si="1"/>
        <v>757714.56640402018</v>
      </c>
      <c r="N10" s="44">
        <f t="shared" si="2"/>
        <v>233029.36570592155</v>
      </c>
      <c r="O10" s="45">
        <v>-6750</v>
      </c>
      <c r="P10" s="46">
        <f>N10+M10+O10</f>
        <v>983993.93210994173</v>
      </c>
      <c r="Q10" s="78">
        <v>1060010.7987366701</v>
      </c>
      <c r="R10" s="45">
        <f>ROUND(IF(Q10-P10&lt;0,0,Q10-P10),-2)</f>
        <v>76000</v>
      </c>
    </row>
    <row r="11" spans="2:18" x14ac:dyDescent="0.3">
      <c r="B11" s="1"/>
      <c r="C11" s="11"/>
      <c r="E11" s="11"/>
      <c r="F11" s="11"/>
      <c r="G11" s="11" t="s">
        <v>10</v>
      </c>
      <c r="H11" s="11">
        <f>SUM(H4:H10)</f>
        <v>181600</v>
      </c>
      <c r="I11" s="46"/>
      <c r="J11" s="46"/>
      <c r="L11" s="1"/>
      <c r="M11" s="11"/>
      <c r="N11" s="12"/>
      <c r="O11" s="11"/>
      <c r="P11" s="11"/>
      <c r="Q11" s="11" t="s">
        <v>10</v>
      </c>
      <c r="R11" s="11">
        <f>SUM(R4:R10)</f>
        <v>88600</v>
      </c>
    </row>
    <row r="12" spans="2:18" x14ac:dyDescent="0.3">
      <c r="B12" s="5"/>
      <c r="C12" s="46"/>
      <c r="E12" s="46"/>
      <c r="F12" s="46"/>
      <c r="G12" s="46"/>
      <c r="H12" s="46"/>
      <c r="I12" s="46"/>
      <c r="J12" s="46"/>
      <c r="L12" s="5"/>
      <c r="M12" s="46"/>
      <c r="N12" s="97"/>
      <c r="O12" s="46"/>
      <c r="P12" s="46"/>
      <c r="Q12" s="46"/>
      <c r="R12" s="46"/>
    </row>
    <row r="13" spans="2:18" x14ac:dyDescent="0.3">
      <c r="B13" t="s">
        <v>166</v>
      </c>
      <c r="D13" s="6"/>
      <c r="E13" s="6"/>
      <c r="F13" s="6"/>
      <c r="M13" s="6"/>
    </row>
    <row r="14" spans="2:18" ht="43.2" x14ac:dyDescent="0.3">
      <c r="C14" s="84" t="s">
        <v>7</v>
      </c>
      <c r="D14" s="80" t="s">
        <v>179</v>
      </c>
    </row>
    <row r="15" spans="2:18" ht="43.2" x14ac:dyDescent="0.3">
      <c r="C15" s="84" t="s">
        <v>9</v>
      </c>
      <c r="D15" s="80" t="s">
        <v>236</v>
      </c>
    </row>
    <row r="16" spans="2:18" ht="43.2" x14ac:dyDescent="0.3">
      <c r="C16" s="86" t="s">
        <v>12</v>
      </c>
      <c r="D16" s="80" t="s">
        <v>168</v>
      </c>
    </row>
    <row r="17" spans="3:11" x14ac:dyDescent="0.3">
      <c r="C17" s="85" t="s">
        <v>167</v>
      </c>
      <c r="D17" s="80" t="s">
        <v>170</v>
      </c>
    </row>
    <row r="19" spans="3:11" x14ac:dyDescent="0.3">
      <c r="D19" s="46"/>
      <c r="K19" s="7"/>
    </row>
    <row r="20" spans="3:11" x14ac:dyDescent="0.3">
      <c r="D20" s="7"/>
      <c r="E20" s="7"/>
    </row>
  </sheetData>
  <phoneticPr fontId="25" type="noConversion"/>
  <pageMargins left="0.7" right="0.7" top="0.75" bottom="0.75" header="0.3" footer="0.3"/>
  <pageSetup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3"/>
  <sheetViews>
    <sheetView workbookViewId="0">
      <selection activeCell="S25" sqref="S25"/>
    </sheetView>
  </sheetViews>
  <sheetFormatPr defaultRowHeight="14.4" x14ac:dyDescent="0.3"/>
  <sheetData>
    <row r="1" spans="1:2" x14ac:dyDescent="0.3">
      <c r="A1">
        <v>2026</v>
      </c>
    </row>
    <row r="3" spans="1:2" x14ac:dyDescent="0.3">
      <c r="A3" t="s">
        <v>14</v>
      </c>
    </row>
    <row r="4" spans="1:2" x14ac:dyDescent="0.3">
      <c r="B4" t="s">
        <v>186</v>
      </c>
    </row>
    <row r="5" spans="1:2" x14ac:dyDescent="0.3">
      <c r="B5" t="s">
        <v>237</v>
      </c>
    </row>
    <row r="6" spans="1:2" x14ac:dyDescent="0.3">
      <c r="B6" t="s">
        <v>255</v>
      </c>
    </row>
    <row r="8" spans="1:2" x14ac:dyDescent="0.3">
      <c r="A8" t="s">
        <v>15</v>
      </c>
    </row>
    <row r="9" spans="1:2" x14ac:dyDescent="0.3">
      <c r="B9" t="s">
        <v>238</v>
      </c>
    </row>
    <row r="10" spans="1:2" x14ac:dyDescent="0.3">
      <c r="B10" t="s">
        <v>239</v>
      </c>
    </row>
    <row r="11" spans="1:2" x14ac:dyDescent="0.3">
      <c r="B11" s="129" t="s">
        <v>253</v>
      </c>
    </row>
    <row r="13" spans="1:2" x14ac:dyDescent="0.3">
      <c r="A13" t="s">
        <v>25</v>
      </c>
    </row>
    <row r="14" spans="1:2" x14ac:dyDescent="0.3">
      <c r="B14" t="s">
        <v>240</v>
      </c>
    </row>
    <row r="15" spans="1:2" x14ac:dyDescent="0.3">
      <c r="B15" t="s">
        <v>241</v>
      </c>
    </row>
    <row r="17" spans="1:2" x14ac:dyDescent="0.3">
      <c r="A17" t="s">
        <v>142</v>
      </c>
    </row>
    <row r="18" spans="1:2" x14ac:dyDescent="0.3">
      <c r="B18" t="s">
        <v>145</v>
      </c>
    </row>
    <row r="19" spans="1:2" x14ac:dyDescent="0.3">
      <c r="B19" t="s">
        <v>180</v>
      </c>
    </row>
    <row r="21" spans="1:2" x14ac:dyDescent="0.3">
      <c r="A21" t="s">
        <v>143</v>
      </c>
    </row>
    <row r="22" spans="1:2" x14ac:dyDescent="0.3">
      <c r="B22" s="167" t="s">
        <v>252</v>
      </c>
    </row>
    <row r="25" spans="1:2" x14ac:dyDescent="0.3">
      <c r="A25" t="s">
        <v>144</v>
      </c>
    </row>
    <row r="26" spans="1:2" x14ac:dyDescent="0.3">
      <c r="B26" t="s">
        <v>26</v>
      </c>
    </row>
    <row r="27" spans="1:2" x14ac:dyDescent="0.3">
      <c r="B27" t="s">
        <v>27</v>
      </c>
    </row>
    <row r="28" spans="1:2" x14ac:dyDescent="0.3">
      <c r="B28" t="s">
        <v>157</v>
      </c>
    </row>
    <row r="29" spans="1:2" x14ac:dyDescent="0.3">
      <c r="B29" t="s">
        <v>28</v>
      </c>
    </row>
    <row r="32" spans="1:2" x14ac:dyDescent="0.3">
      <c r="A32" t="s">
        <v>254</v>
      </c>
    </row>
    <row r="33" spans="2:2" x14ac:dyDescent="0.3">
      <c r="B33" t="s">
        <v>158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75"/>
  <sheetViews>
    <sheetView zoomScaleNormal="100" workbookViewId="0">
      <pane ySplit="2" topLeftCell="A11" activePane="bottomLeft" state="frozen"/>
      <selection pane="bottomLeft" activeCell="N47" sqref="N47"/>
    </sheetView>
  </sheetViews>
  <sheetFormatPr defaultColWidth="9.109375" defaultRowHeight="14.4" x14ac:dyDescent="0.3"/>
  <cols>
    <col min="2" max="2" width="19.109375" customWidth="1"/>
    <col min="3" max="3" width="18.109375" customWidth="1"/>
    <col min="4" max="4" width="11.44140625" customWidth="1"/>
    <col min="5" max="5" width="10.6640625" customWidth="1"/>
    <col min="6" max="6" width="29.109375" customWidth="1"/>
    <col min="7" max="7" width="20.44140625" customWidth="1"/>
    <col min="8" max="8" width="15.88671875" customWidth="1"/>
    <col min="9" max="9" width="13.6640625" customWidth="1"/>
    <col min="10" max="10" width="20" customWidth="1"/>
    <col min="11" max="11" width="11.109375" customWidth="1"/>
    <col min="12" max="12" width="10.109375" customWidth="1"/>
    <col min="13" max="13" width="18.33203125" customWidth="1"/>
  </cols>
  <sheetData>
    <row r="1" spans="1:12" ht="50.4" customHeight="1" x14ac:dyDescent="0.3">
      <c r="C1" s="25" t="s">
        <v>118</v>
      </c>
      <c r="D1" s="24">
        <v>2300</v>
      </c>
    </row>
    <row r="2" spans="1:12" ht="46.2" customHeight="1" x14ac:dyDescent="0.3">
      <c r="B2" s="27" t="s">
        <v>119</v>
      </c>
      <c r="C2" s="26" t="s">
        <v>149</v>
      </c>
      <c r="D2" t="s">
        <v>117</v>
      </c>
      <c r="E2" t="s">
        <v>116</v>
      </c>
      <c r="F2" t="s">
        <v>115</v>
      </c>
      <c r="G2" s="25" t="s">
        <v>118</v>
      </c>
      <c r="H2" s="24">
        <v>2300</v>
      </c>
      <c r="I2" s="170" t="s">
        <v>197</v>
      </c>
      <c r="J2" s="178">
        <v>2410</v>
      </c>
      <c r="K2" s="170" t="s">
        <v>198</v>
      </c>
      <c r="L2" s="178">
        <v>2820</v>
      </c>
    </row>
    <row r="3" spans="1:12" x14ac:dyDescent="0.3">
      <c r="B3" s="9">
        <v>2001</v>
      </c>
      <c r="C3" s="93">
        <v>1658.8601000000001</v>
      </c>
      <c r="D3" s="7">
        <f t="shared" ref="D3:D38" si="0">H$2-C3</f>
        <v>641.1398999999999</v>
      </c>
      <c r="E3" s="23">
        <f t="shared" ref="E3:E38" si="1">C3/H$2</f>
        <v>0.72124352173913053</v>
      </c>
      <c r="H3" s="22"/>
      <c r="I3" s="20"/>
      <c r="J3" s="9"/>
      <c r="K3" s="93"/>
      <c r="L3" s="7"/>
    </row>
    <row r="4" spans="1:12" x14ac:dyDescent="0.3">
      <c r="B4" s="9">
        <v>1992</v>
      </c>
      <c r="C4" s="93">
        <v>1697.4204999999999</v>
      </c>
      <c r="D4" s="7">
        <f t="shared" si="0"/>
        <v>602.57950000000005</v>
      </c>
      <c r="E4" s="69">
        <f t="shared" si="1"/>
        <v>0.73800891304347827</v>
      </c>
      <c r="H4" s="22"/>
      <c r="I4" s="20"/>
      <c r="J4" s="9"/>
      <c r="K4" s="93"/>
      <c r="L4" s="7"/>
    </row>
    <row r="5" spans="1:12" x14ac:dyDescent="0.3">
      <c r="B5" s="9">
        <v>2007</v>
      </c>
      <c r="C5" s="93">
        <v>1910.3607000000002</v>
      </c>
      <c r="D5" s="7">
        <f t="shared" si="0"/>
        <v>389.63929999999982</v>
      </c>
      <c r="E5" s="69">
        <f t="shared" si="1"/>
        <v>0.83059160869565229</v>
      </c>
      <c r="H5" s="22"/>
      <c r="I5" s="20"/>
      <c r="J5" s="9"/>
      <c r="K5" s="93"/>
      <c r="L5" s="7"/>
    </row>
    <row r="6" spans="1:12" ht="15" thickBot="1" x14ac:dyDescent="0.35">
      <c r="B6" s="164">
        <v>1994</v>
      </c>
      <c r="C6" s="159">
        <v>2005.9077</v>
      </c>
      <c r="D6" s="147">
        <f t="shared" si="0"/>
        <v>294.09230000000002</v>
      </c>
      <c r="E6" s="154">
        <f t="shared" si="1"/>
        <v>0.87213378260869567</v>
      </c>
      <c r="F6" t="s">
        <v>244</v>
      </c>
      <c r="H6" s="22"/>
      <c r="J6" s="9"/>
      <c r="K6" s="93"/>
      <c r="L6" s="7"/>
    </row>
    <row r="7" spans="1:12" x14ac:dyDescent="0.3">
      <c r="B7" s="188">
        <v>2021</v>
      </c>
      <c r="C7" s="189">
        <v>2149.8828230749991</v>
      </c>
      <c r="D7" s="189">
        <f t="shared" si="0"/>
        <v>150.11717692500088</v>
      </c>
      <c r="E7" s="190">
        <f t="shared" si="1"/>
        <v>0.93473166220652137</v>
      </c>
      <c r="F7" t="s">
        <v>226</v>
      </c>
      <c r="H7" s="22"/>
      <c r="I7" s="20"/>
      <c r="J7" s="9"/>
      <c r="K7" s="93"/>
      <c r="L7" s="7"/>
    </row>
    <row r="8" spans="1:12" x14ac:dyDescent="0.3">
      <c r="A8" t="s">
        <v>174</v>
      </c>
      <c r="B8" s="180">
        <v>2013</v>
      </c>
      <c r="C8" s="136">
        <v>2277</v>
      </c>
      <c r="D8" s="134">
        <f t="shared" si="0"/>
        <v>23</v>
      </c>
      <c r="E8" s="181">
        <f t="shared" si="1"/>
        <v>0.99</v>
      </c>
      <c r="H8" t="s">
        <v>163</v>
      </c>
      <c r="J8" s="9"/>
      <c r="K8" s="93"/>
      <c r="L8" s="7"/>
    </row>
    <row r="9" spans="1:12" x14ac:dyDescent="0.3">
      <c r="B9" s="180">
        <v>2002</v>
      </c>
      <c r="C9" s="136">
        <v>2362.6288</v>
      </c>
      <c r="D9" s="134">
        <f t="shared" si="0"/>
        <v>-62.628799999999956</v>
      </c>
      <c r="E9" s="181">
        <f t="shared" si="1"/>
        <v>1.0272299130434783</v>
      </c>
      <c r="H9" s="22"/>
      <c r="I9" s="20"/>
      <c r="J9" s="9"/>
      <c r="K9" s="93"/>
      <c r="L9" s="7"/>
    </row>
    <row r="10" spans="1:12" ht="15" thickBot="1" x14ac:dyDescent="0.35">
      <c r="B10" s="182">
        <v>2004</v>
      </c>
      <c r="C10" s="183">
        <v>2372.6756</v>
      </c>
      <c r="D10" s="184">
        <f t="shared" si="0"/>
        <v>-72.675600000000031</v>
      </c>
      <c r="E10" s="185">
        <f t="shared" si="1"/>
        <v>1.0315980869565218</v>
      </c>
      <c r="H10" s="22"/>
      <c r="I10" s="20"/>
      <c r="J10" s="9"/>
      <c r="K10" s="93"/>
      <c r="L10" s="7"/>
    </row>
    <row r="11" spans="1:12" x14ac:dyDescent="0.3">
      <c r="B11" s="143">
        <v>1990</v>
      </c>
      <c r="C11" s="136">
        <v>2374.9697999999999</v>
      </c>
      <c r="D11" s="134">
        <f t="shared" si="0"/>
        <v>-74.96979999999985</v>
      </c>
      <c r="E11" s="130">
        <f t="shared" si="1"/>
        <v>1.0325955652173913</v>
      </c>
      <c r="F11" t="s">
        <v>243</v>
      </c>
      <c r="H11" s="22"/>
      <c r="I11" s="20"/>
      <c r="J11" s="9"/>
      <c r="K11" s="93"/>
      <c r="L11" s="7"/>
    </row>
    <row r="12" spans="1:12" x14ac:dyDescent="0.3">
      <c r="B12" s="9">
        <v>2022</v>
      </c>
      <c r="C12" s="87">
        <v>2392.8919801299999</v>
      </c>
      <c r="D12" s="7">
        <f t="shared" si="0"/>
        <v>-92.891980129999865</v>
      </c>
      <c r="E12" s="69">
        <f t="shared" si="1"/>
        <v>1.040387817447826</v>
      </c>
      <c r="H12" s="22"/>
      <c r="J12" s="9"/>
      <c r="K12" s="93"/>
      <c r="L12" s="7"/>
    </row>
    <row r="13" spans="1:12" x14ac:dyDescent="0.3">
      <c r="B13" s="9">
        <v>2003</v>
      </c>
      <c r="C13" s="93">
        <v>2492.5346</v>
      </c>
      <c r="D13" s="7">
        <f t="shared" si="0"/>
        <v>-192.53459999999995</v>
      </c>
      <c r="E13" s="53">
        <f t="shared" si="1"/>
        <v>1.0837106956521738</v>
      </c>
      <c r="H13" s="22"/>
      <c r="I13" s="20"/>
      <c r="J13" s="9"/>
      <c r="K13" s="93"/>
      <c r="L13" s="7"/>
    </row>
    <row r="14" spans="1:12" x14ac:dyDescent="0.3">
      <c r="B14" s="9">
        <v>2025</v>
      </c>
      <c r="C14" s="22">
        <v>2547.3513301500002</v>
      </c>
      <c r="D14" s="7">
        <f t="shared" si="0"/>
        <v>-247.35133015000019</v>
      </c>
      <c r="E14" s="103">
        <f t="shared" si="1"/>
        <v>1.1075440565869565</v>
      </c>
      <c r="H14" s="22"/>
      <c r="I14" s="20"/>
      <c r="J14" s="9"/>
      <c r="K14" s="93"/>
      <c r="L14" s="7"/>
    </row>
    <row r="15" spans="1:12" x14ac:dyDescent="0.3">
      <c r="B15" s="9">
        <v>2010</v>
      </c>
      <c r="C15" s="93">
        <v>2604.3774000000003</v>
      </c>
      <c r="D15" s="7">
        <f t="shared" si="0"/>
        <v>-304.37740000000031</v>
      </c>
      <c r="E15" s="53">
        <f t="shared" si="1"/>
        <v>1.1323380000000001</v>
      </c>
      <c r="H15" s="22"/>
      <c r="J15" s="9"/>
      <c r="K15" s="93"/>
      <c r="L15" s="7"/>
    </row>
    <row r="16" spans="1:12" x14ac:dyDescent="0.3">
      <c r="B16" s="9">
        <v>2016</v>
      </c>
      <c r="C16" s="94">
        <v>2606.6254904199996</v>
      </c>
      <c r="D16" s="7">
        <f t="shared" si="0"/>
        <v>-306.62549041999955</v>
      </c>
      <c r="E16" s="53">
        <f t="shared" si="1"/>
        <v>1.1333154306173912</v>
      </c>
      <c r="H16" s="22"/>
      <c r="I16" s="20"/>
      <c r="J16" s="9"/>
      <c r="K16" s="93"/>
      <c r="L16" s="7"/>
    </row>
    <row r="17" spans="1:12" x14ac:dyDescent="0.3">
      <c r="B17" s="9">
        <v>2000</v>
      </c>
      <c r="C17" s="93">
        <v>2646.1115999999997</v>
      </c>
      <c r="D17" s="7">
        <f t="shared" si="0"/>
        <v>-346.11159999999973</v>
      </c>
      <c r="E17" s="53">
        <f t="shared" si="1"/>
        <v>1.150483304347826</v>
      </c>
      <c r="H17" s="22"/>
      <c r="J17" s="9"/>
      <c r="K17" s="93"/>
      <c r="L17" s="7"/>
    </row>
    <row r="18" spans="1:12" x14ac:dyDescent="0.3">
      <c r="B18" s="9">
        <v>2005</v>
      </c>
      <c r="C18" s="93">
        <v>2704.7363</v>
      </c>
      <c r="D18" s="7">
        <f t="shared" si="0"/>
        <v>-404.73630000000003</v>
      </c>
      <c r="E18" s="23">
        <f t="shared" si="1"/>
        <v>1.1759723043478261</v>
      </c>
      <c r="H18" s="22"/>
      <c r="I18" s="20"/>
      <c r="J18" s="9"/>
      <c r="K18" s="93"/>
      <c r="L18" s="7"/>
    </row>
    <row r="19" spans="1:12" x14ac:dyDescent="0.3">
      <c r="B19" s="9">
        <v>2015</v>
      </c>
      <c r="C19" s="93">
        <v>2737.8900294599998</v>
      </c>
      <c r="D19" s="7">
        <f t="shared" si="0"/>
        <v>-437.89002945999982</v>
      </c>
      <c r="E19" s="23">
        <f t="shared" si="1"/>
        <v>1.1903869693304348</v>
      </c>
      <c r="H19" s="22"/>
      <c r="I19" s="20"/>
      <c r="J19" s="9"/>
      <c r="K19" s="93"/>
      <c r="L19" s="7"/>
    </row>
    <row r="20" spans="1:12" x14ac:dyDescent="0.3">
      <c r="B20" s="9">
        <v>1991</v>
      </c>
      <c r="C20" s="93">
        <v>2841.6600999999996</v>
      </c>
      <c r="D20" s="7">
        <f t="shared" si="0"/>
        <v>-541.6600999999996</v>
      </c>
      <c r="E20" s="23">
        <f t="shared" si="1"/>
        <v>1.2355043913043477</v>
      </c>
      <c r="H20" s="22"/>
      <c r="I20" s="20"/>
      <c r="J20" s="9"/>
      <c r="K20" s="93"/>
      <c r="L20" s="7"/>
    </row>
    <row r="21" spans="1:12" x14ac:dyDescent="0.3">
      <c r="B21" s="9">
        <v>2012</v>
      </c>
      <c r="C21" s="93">
        <v>2891.8341</v>
      </c>
      <c r="D21" s="7">
        <f t="shared" si="0"/>
        <v>-591.83410000000003</v>
      </c>
      <c r="E21" s="23">
        <f t="shared" si="1"/>
        <v>1.2573191739130436</v>
      </c>
      <c r="I21" s="20"/>
      <c r="J21" s="9"/>
      <c r="K21" s="93"/>
      <c r="L21" s="7"/>
    </row>
    <row r="22" spans="1:12" x14ac:dyDescent="0.3">
      <c r="B22" s="9">
        <v>2024</v>
      </c>
      <c r="C22" s="93">
        <v>3099.2980304950006</v>
      </c>
      <c r="D22" s="7">
        <f t="shared" si="0"/>
        <v>-799.2980304950006</v>
      </c>
      <c r="E22" s="103">
        <f t="shared" si="1"/>
        <v>1.3475208828239134</v>
      </c>
      <c r="H22" s="22"/>
      <c r="J22" s="9"/>
      <c r="K22" s="93"/>
      <c r="L22" s="7"/>
    </row>
    <row r="23" spans="1:12" x14ac:dyDescent="0.3">
      <c r="B23" s="9">
        <v>2019</v>
      </c>
      <c r="C23" s="7">
        <v>3369</v>
      </c>
      <c r="D23" s="7">
        <f t="shared" si="0"/>
        <v>-1069</v>
      </c>
      <c r="E23" s="103">
        <f t="shared" si="1"/>
        <v>1.4647826086956521</v>
      </c>
      <c r="F23" t="s">
        <v>175</v>
      </c>
      <c r="H23" s="22"/>
      <c r="I23" s="20"/>
      <c r="J23" s="9"/>
      <c r="K23" s="93"/>
      <c r="L23" s="7"/>
    </row>
    <row r="24" spans="1:12" x14ac:dyDescent="0.3">
      <c r="B24" s="9">
        <v>2023</v>
      </c>
      <c r="C24" s="87">
        <v>3371.99863542</v>
      </c>
      <c r="D24" s="7">
        <f t="shared" si="0"/>
        <v>-1071.99863542</v>
      </c>
      <c r="E24" s="103">
        <f t="shared" si="1"/>
        <v>1.466086363226087</v>
      </c>
      <c r="F24" t="s">
        <v>176</v>
      </c>
      <c r="H24" s="22"/>
      <c r="I24" s="20"/>
      <c r="J24" s="9"/>
      <c r="K24" s="93"/>
      <c r="L24" s="7"/>
    </row>
    <row r="25" spans="1:12" x14ac:dyDescent="0.3">
      <c r="B25" s="9">
        <v>2020</v>
      </c>
      <c r="C25" s="7">
        <v>3435.4662320499997</v>
      </c>
      <c r="D25" s="7">
        <f t="shared" si="0"/>
        <v>-1135.4662320499997</v>
      </c>
      <c r="E25" s="103">
        <f t="shared" si="1"/>
        <v>1.4936809704565217</v>
      </c>
      <c r="H25" s="22"/>
      <c r="I25" s="20"/>
      <c r="J25" s="9"/>
      <c r="K25" s="93"/>
      <c r="L25" s="7"/>
    </row>
    <row r="26" spans="1:12" x14ac:dyDescent="0.3">
      <c r="B26" s="9">
        <v>1993</v>
      </c>
      <c r="C26" s="93">
        <v>3468.2422999999999</v>
      </c>
      <c r="D26" s="7">
        <f t="shared" si="0"/>
        <v>-1168.2422999999999</v>
      </c>
      <c r="E26" s="69">
        <f t="shared" si="1"/>
        <v>1.5079314347826087</v>
      </c>
      <c r="H26" s="22"/>
      <c r="I26" s="20"/>
      <c r="J26" s="9"/>
      <c r="K26" s="93"/>
      <c r="L26" s="7"/>
    </row>
    <row r="27" spans="1:12" x14ac:dyDescent="0.3">
      <c r="B27" s="9">
        <v>2006</v>
      </c>
      <c r="C27" s="93">
        <v>3580.1390999999999</v>
      </c>
      <c r="D27" s="7">
        <f t="shared" si="0"/>
        <v>-1280.1390999999999</v>
      </c>
      <c r="E27" s="69">
        <f t="shared" si="1"/>
        <v>1.5565822173913042</v>
      </c>
      <c r="I27" s="20"/>
      <c r="J27" s="9"/>
      <c r="K27" s="93"/>
      <c r="L27" s="7"/>
    </row>
    <row r="28" spans="1:12" x14ac:dyDescent="0.3">
      <c r="B28" s="9">
        <v>2008</v>
      </c>
      <c r="C28" s="93">
        <v>3653.5632999999998</v>
      </c>
      <c r="D28" s="7">
        <f t="shared" si="0"/>
        <v>-1353.5632999999998</v>
      </c>
      <c r="E28" s="69">
        <f t="shared" si="1"/>
        <v>1.5885057826086955</v>
      </c>
      <c r="H28" s="22"/>
      <c r="I28" s="20"/>
      <c r="J28" s="9"/>
      <c r="K28" s="93"/>
      <c r="L28" s="7"/>
    </row>
    <row r="29" spans="1:12" x14ac:dyDescent="0.3">
      <c r="B29" s="9">
        <v>1995</v>
      </c>
      <c r="C29" s="93">
        <v>3807.69</v>
      </c>
      <c r="D29" s="7">
        <f t="shared" si="0"/>
        <v>-1507.69</v>
      </c>
      <c r="E29" s="23">
        <f t="shared" si="1"/>
        <v>1.6555173913043479</v>
      </c>
      <c r="H29" s="22"/>
      <c r="I29" s="20"/>
      <c r="J29" s="9"/>
      <c r="K29" s="22"/>
      <c r="L29" s="7"/>
    </row>
    <row r="30" spans="1:12" x14ac:dyDescent="0.3">
      <c r="B30" s="9">
        <v>1998</v>
      </c>
      <c r="C30" s="93">
        <v>3840.6759999999995</v>
      </c>
      <c r="D30" s="7">
        <f t="shared" si="0"/>
        <v>-1540.6759999999995</v>
      </c>
      <c r="E30" s="23">
        <f t="shared" si="1"/>
        <v>1.6698591304347823</v>
      </c>
      <c r="I30" s="20"/>
      <c r="J30" s="9"/>
      <c r="K30" s="22"/>
      <c r="L30" s="7"/>
    </row>
    <row r="31" spans="1:12" x14ac:dyDescent="0.3">
      <c r="A31" t="s">
        <v>171</v>
      </c>
      <c r="B31" s="9">
        <v>2014</v>
      </c>
      <c r="C31" s="93">
        <v>3909.8972961900004</v>
      </c>
      <c r="D31" s="7">
        <f t="shared" si="0"/>
        <v>-1609.8972961900004</v>
      </c>
      <c r="E31" s="23">
        <f t="shared" si="1"/>
        <v>1.6999553461695653</v>
      </c>
      <c r="H31" t="s">
        <v>160</v>
      </c>
      <c r="I31" s="20"/>
      <c r="J31" s="9"/>
      <c r="K31" s="22"/>
      <c r="L31" s="7"/>
    </row>
    <row r="32" spans="1:12" x14ac:dyDescent="0.3">
      <c r="B32" s="9">
        <v>2009</v>
      </c>
      <c r="C32" s="93">
        <v>3990.6887999999999</v>
      </c>
      <c r="D32" s="7">
        <f t="shared" si="0"/>
        <v>-1690.6887999999999</v>
      </c>
      <c r="E32" s="23">
        <f t="shared" si="1"/>
        <v>1.7350820869565218</v>
      </c>
      <c r="I32" s="20"/>
      <c r="J32" s="104"/>
      <c r="K32" s="22"/>
      <c r="L32" s="7"/>
    </row>
    <row r="33" spans="1:16" x14ac:dyDescent="0.3">
      <c r="B33" s="9">
        <v>1999</v>
      </c>
      <c r="C33" s="93">
        <v>4252.5857999999998</v>
      </c>
      <c r="D33" s="7">
        <f t="shared" si="0"/>
        <v>-1952.5857999999998</v>
      </c>
      <c r="E33" s="23">
        <f t="shared" si="1"/>
        <v>1.8489503478260869</v>
      </c>
      <c r="I33" s="20"/>
      <c r="J33" s="9"/>
      <c r="K33" s="22"/>
      <c r="L33" s="7"/>
    </row>
    <row r="34" spans="1:16" x14ac:dyDescent="0.3">
      <c r="B34" s="9">
        <v>2018</v>
      </c>
      <c r="C34" s="93">
        <v>4259</v>
      </c>
      <c r="D34" s="7">
        <f t="shared" si="0"/>
        <v>-1959</v>
      </c>
      <c r="E34" s="23">
        <f t="shared" si="1"/>
        <v>1.8517391304347826</v>
      </c>
      <c r="I34" s="20"/>
      <c r="J34" s="9"/>
      <c r="K34" s="22"/>
      <c r="L34" s="7"/>
    </row>
    <row r="35" spans="1:16" x14ac:dyDescent="0.3">
      <c r="B35" s="9">
        <v>1996</v>
      </c>
      <c r="C35" s="93">
        <v>4930.8986999999997</v>
      </c>
      <c r="D35" s="7">
        <f t="shared" si="0"/>
        <v>-2630.8986999999997</v>
      </c>
      <c r="E35" s="23">
        <f t="shared" si="1"/>
        <v>2.143869</v>
      </c>
      <c r="J35" s="9"/>
      <c r="K35" s="105"/>
      <c r="L35" s="7"/>
    </row>
    <row r="36" spans="1:16" x14ac:dyDescent="0.3">
      <c r="A36" t="s">
        <v>172</v>
      </c>
      <c r="B36" s="9">
        <v>2017</v>
      </c>
      <c r="C36" s="93">
        <v>5400.9912988449996</v>
      </c>
      <c r="D36" s="7">
        <f t="shared" si="0"/>
        <v>-3100.9912988449996</v>
      </c>
      <c r="E36" s="23">
        <f t="shared" si="1"/>
        <v>2.3482570864543475</v>
      </c>
      <c r="H36" t="s">
        <v>161</v>
      </c>
      <c r="J36" s="9"/>
      <c r="K36" s="105"/>
      <c r="L36" s="7"/>
    </row>
    <row r="37" spans="1:16" x14ac:dyDescent="0.3">
      <c r="A37" t="s">
        <v>173</v>
      </c>
      <c r="B37" s="9">
        <v>2011</v>
      </c>
      <c r="C37" s="93">
        <v>5413.1066755250013</v>
      </c>
      <c r="D37" s="7">
        <f t="shared" si="0"/>
        <v>-3113.1066755250013</v>
      </c>
      <c r="E37" s="23">
        <f t="shared" si="1"/>
        <v>2.3535246415326094</v>
      </c>
      <c r="H37" t="s">
        <v>162</v>
      </c>
      <c r="I37" s="20"/>
      <c r="J37" s="9"/>
      <c r="K37" s="105"/>
      <c r="L37" s="7"/>
    </row>
    <row r="38" spans="1:16" x14ac:dyDescent="0.3">
      <c r="B38" s="9">
        <v>1997</v>
      </c>
      <c r="C38" s="93">
        <v>6092.7910000000002</v>
      </c>
      <c r="D38" s="7">
        <f t="shared" si="0"/>
        <v>-3792.7910000000002</v>
      </c>
      <c r="E38" s="23">
        <f t="shared" si="1"/>
        <v>2.6490395652173913</v>
      </c>
      <c r="J38" s="9"/>
      <c r="K38" s="22"/>
      <c r="L38" s="7"/>
    </row>
    <row r="44" spans="1:16" s="106" customFormat="1" x14ac:dyDescent="0.3">
      <c r="A44" s="106">
        <v>2002</v>
      </c>
    </row>
    <row r="45" spans="1:16" x14ac:dyDescent="0.3">
      <c r="B45" t="s">
        <v>190</v>
      </c>
      <c r="D45" s="22">
        <v>2363</v>
      </c>
      <c r="I45" t="s">
        <v>246</v>
      </c>
    </row>
    <row r="46" spans="1:16" ht="15" thickBot="1" x14ac:dyDescent="0.35">
      <c r="I46" t="s">
        <v>245</v>
      </c>
    </row>
    <row r="47" spans="1:16" x14ac:dyDescent="0.3">
      <c r="C47" t="s">
        <v>101</v>
      </c>
      <c r="D47" t="s">
        <v>191</v>
      </c>
      <c r="H47" t="s">
        <v>101</v>
      </c>
      <c r="I47" t="s">
        <v>192</v>
      </c>
      <c r="J47" t="s">
        <v>193</v>
      </c>
      <c r="K47" t="s">
        <v>135</v>
      </c>
      <c r="M47" s="171" t="s">
        <v>251</v>
      </c>
      <c r="N47" s="172"/>
      <c r="O47" s="172"/>
      <c r="P47" s="173"/>
    </row>
    <row r="48" spans="1:16" x14ac:dyDescent="0.3">
      <c r="A48">
        <v>1</v>
      </c>
      <c r="B48" t="s">
        <v>112</v>
      </c>
      <c r="C48">
        <v>298981</v>
      </c>
      <c r="D48">
        <v>142732.70000000001</v>
      </c>
      <c r="F48">
        <v>1</v>
      </c>
      <c r="G48" t="s">
        <v>100</v>
      </c>
      <c r="H48">
        <f t="shared" ref="H48:H63" si="2">C48</f>
        <v>298981</v>
      </c>
      <c r="I48">
        <v>298981</v>
      </c>
      <c r="J48" s="7">
        <f>I48-D48</f>
        <v>156248.29999999999</v>
      </c>
      <c r="K48" s="23">
        <f>I48/H48</f>
        <v>1</v>
      </c>
      <c r="M48" s="174"/>
      <c r="N48" s="131"/>
      <c r="O48" s="131"/>
      <c r="P48" s="175"/>
    </row>
    <row r="49" spans="1:16" x14ac:dyDescent="0.3">
      <c r="A49">
        <v>2</v>
      </c>
      <c r="B49" t="s">
        <v>71</v>
      </c>
      <c r="C49">
        <v>95200</v>
      </c>
      <c r="D49">
        <v>95200</v>
      </c>
      <c r="F49">
        <v>2</v>
      </c>
      <c r="G49" t="s">
        <v>71</v>
      </c>
      <c r="H49">
        <f t="shared" si="2"/>
        <v>95200</v>
      </c>
      <c r="I49">
        <v>95200</v>
      </c>
      <c r="J49" s="7">
        <f t="shared" ref="J49:J63" si="3">I49-D49</f>
        <v>0</v>
      </c>
      <c r="K49" s="23">
        <f t="shared" ref="K49:K63" si="4">I49/H49</f>
        <v>1</v>
      </c>
      <c r="M49" s="174">
        <v>1</v>
      </c>
      <c r="N49" s="131" t="s">
        <v>112</v>
      </c>
      <c r="O49" s="131"/>
      <c r="P49" s="191">
        <f>AVERAGE(K48,K71,K94,K117)</f>
        <v>1</v>
      </c>
    </row>
    <row r="50" spans="1:16" x14ac:dyDescent="0.3">
      <c r="A50">
        <v>3</v>
      </c>
      <c r="B50" t="s">
        <v>111</v>
      </c>
      <c r="C50">
        <v>138829</v>
      </c>
      <c r="D50">
        <v>134653.9</v>
      </c>
      <c r="F50">
        <v>3</v>
      </c>
      <c r="G50" t="s">
        <v>100</v>
      </c>
      <c r="H50">
        <f t="shared" si="2"/>
        <v>138829</v>
      </c>
      <c r="I50">
        <v>138829</v>
      </c>
      <c r="J50" s="7">
        <f t="shared" si="3"/>
        <v>4175.1000000000058</v>
      </c>
      <c r="K50" s="23">
        <f t="shared" si="4"/>
        <v>1</v>
      </c>
      <c r="M50" s="174">
        <v>2</v>
      </c>
      <c r="N50" s="131" t="s">
        <v>71</v>
      </c>
      <c r="O50" s="131"/>
      <c r="P50" s="191">
        <f>AVERAGE(K49,K72,K95,K118)</f>
        <v>1</v>
      </c>
    </row>
    <row r="51" spans="1:16" x14ac:dyDescent="0.3">
      <c r="A51">
        <v>4</v>
      </c>
      <c r="B51" t="s">
        <v>110</v>
      </c>
      <c r="C51">
        <v>409190</v>
      </c>
      <c r="D51">
        <v>69337.7</v>
      </c>
      <c r="F51">
        <v>4</v>
      </c>
      <c r="G51" t="s">
        <v>100</v>
      </c>
      <c r="H51">
        <f t="shared" si="2"/>
        <v>409190</v>
      </c>
      <c r="I51">
        <v>246696.6</v>
      </c>
      <c r="J51" s="7">
        <f t="shared" si="3"/>
        <v>177358.90000000002</v>
      </c>
      <c r="K51" s="23">
        <f t="shared" si="4"/>
        <v>0.60289009995356679</v>
      </c>
      <c r="M51" s="174">
        <v>3</v>
      </c>
      <c r="N51" s="131" t="s">
        <v>111</v>
      </c>
      <c r="O51" s="131"/>
      <c r="P51" s="191">
        <f t="shared" ref="P51:P64" si="5">AVERAGE(K50,K73,K96,K119)</f>
        <v>1</v>
      </c>
    </row>
    <row r="52" spans="1:16" x14ac:dyDescent="0.3">
      <c r="A52">
        <v>5</v>
      </c>
      <c r="B52" t="s">
        <v>109</v>
      </c>
      <c r="C52">
        <v>79350</v>
      </c>
      <c r="D52">
        <v>16264.9</v>
      </c>
      <c r="F52">
        <v>5</v>
      </c>
      <c r="G52" t="s">
        <v>97</v>
      </c>
      <c r="H52">
        <f t="shared" si="2"/>
        <v>79350</v>
      </c>
      <c r="I52">
        <v>21541.7</v>
      </c>
      <c r="J52" s="7">
        <f t="shared" si="3"/>
        <v>5276.8000000000011</v>
      </c>
      <c r="K52" s="23">
        <f t="shared" si="4"/>
        <v>0.27147700063011976</v>
      </c>
      <c r="M52" s="174">
        <v>4</v>
      </c>
      <c r="N52" s="131" t="s">
        <v>110</v>
      </c>
      <c r="O52" s="131"/>
      <c r="P52" s="191">
        <f>AVERAGE(K51,K74,K97,K120)</f>
        <v>0.77085259903712211</v>
      </c>
    </row>
    <row r="53" spans="1:16" x14ac:dyDescent="0.3">
      <c r="A53">
        <v>6</v>
      </c>
      <c r="B53" t="s">
        <v>98</v>
      </c>
      <c r="C53">
        <v>256708.7</v>
      </c>
      <c r="D53">
        <v>256708.7</v>
      </c>
      <c r="F53">
        <v>6</v>
      </c>
      <c r="G53" t="s">
        <v>99</v>
      </c>
      <c r="H53">
        <f t="shared" si="2"/>
        <v>256708.7</v>
      </c>
      <c r="I53">
        <v>256708.7</v>
      </c>
      <c r="J53" s="7">
        <f t="shared" si="3"/>
        <v>0</v>
      </c>
      <c r="K53" s="23">
        <f t="shared" si="4"/>
        <v>1</v>
      </c>
      <c r="M53" s="174">
        <v>5</v>
      </c>
      <c r="N53" s="131" t="s">
        <v>109</v>
      </c>
      <c r="O53" s="131"/>
      <c r="P53" s="191">
        <f t="shared" si="5"/>
        <v>0.55057437294588862</v>
      </c>
    </row>
    <row r="54" spans="1:16" x14ac:dyDescent="0.3">
      <c r="A54">
        <v>7</v>
      </c>
      <c r="B54" t="s">
        <v>108</v>
      </c>
      <c r="C54">
        <v>45000</v>
      </c>
      <c r="D54">
        <v>45000</v>
      </c>
      <c r="F54">
        <v>7</v>
      </c>
      <c r="G54" t="s">
        <v>96</v>
      </c>
      <c r="H54">
        <f t="shared" si="2"/>
        <v>45000</v>
      </c>
      <c r="I54">
        <v>45000</v>
      </c>
      <c r="J54" s="7">
        <f t="shared" si="3"/>
        <v>0</v>
      </c>
      <c r="K54" s="23">
        <f t="shared" si="4"/>
        <v>1</v>
      </c>
      <c r="M54" s="174">
        <v>6</v>
      </c>
      <c r="N54" s="131" t="s">
        <v>98</v>
      </c>
      <c r="O54" s="131"/>
      <c r="P54" s="191">
        <f t="shared" si="5"/>
        <v>1</v>
      </c>
    </row>
    <row r="55" spans="1:16" x14ac:dyDescent="0.3">
      <c r="A55">
        <v>8</v>
      </c>
      <c r="B55" t="s">
        <v>107</v>
      </c>
      <c r="C55">
        <v>156830</v>
      </c>
      <c r="D55">
        <v>156830</v>
      </c>
      <c r="F55">
        <v>8</v>
      </c>
      <c r="G55" t="s">
        <v>78</v>
      </c>
      <c r="H55">
        <f t="shared" si="2"/>
        <v>156830</v>
      </c>
      <c r="I55">
        <v>156830</v>
      </c>
      <c r="J55" s="7">
        <f t="shared" si="3"/>
        <v>0</v>
      </c>
      <c r="K55" s="23">
        <f t="shared" si="4"/>
        <v>1</v>
      </c>
      <c r="M55" s="174">
        <v>7</v>
      </c>
      <c r="N55" s="131" t="s">
        <v>108</v>
      </c>
      <c r="O55" s="131"/>
      <c r="P55" s="191">
        <f t="shared" si="5"/>
        <v>1</v>
      </c>
    </row>
    <row r="56" spans="1:16" x14ac:dyDescent="0.3">
      <c r="A56">
        <v>9</v>
      </c>
      <c r="B56" t="s">
        <v>78</v>
      </c>
      <c r="C56">
        <v>1458007.6</v>
      </c>
      <c r="D56">
        <v>1080560</v>
      </c>
      <c r="F56">
        <v>9</v>
      </c>
      <c r="G56" t="s">
        <v>78</v>
      </c>
      <c r="H56">
        <f t="shared" si="2"/>
        <v>1458007.6</v>
      </c>
      <c r="I56">
        <v>1455997.8</v>
      </c>
      <c r="J56" s="7">
        <f t="shared" si="3"/>
        <v>375437.80000000005</v>
      </c>
      <c r="K56" s="23">
        <f t="shared" si="4"/>
        <v>0.99862154353653576</v>
      </c>
      <c r="M56" s="174">
        <v>8</v>
      </c>
      <c r="N56" s="131" t="s">
        <v>107</v>
      </c>
      <c r="O56" s="131"/>
      <c r="P56" s="191">
        <f t="shared" si="5"/>
        <v>1</v>
      </c>
    </row>
    <row r="57" spans="1:16" x14ac:dyDescent="0.3">
      <c r="A57">
        <v>10</v>
      </c>
      <c r="B57" t="s">
        <v>106</v>
      </c>
      <c r="C57">
        <v>90000</v>
      </c>
      <c r="D57">
        <v>9438.1</v>
      </c>
      <c r="F57">
        <v>10</v>
      </c>
      <c r="G57" t="s">
        <v>96</v>
      </c>
      <c r="H57">
        <f t="shared" si="2"/>
        <v>90000</v>
      </c>
      <c r="I57">
        <v>9438.1</v>
      </c>
      <c r="J57" s="7">
        <f>I57-D57</f>
        <v>0</v>
      </c>
      <c r="K57" s="23">
        <f t="shared" si="4"/>
        <v>0.10486777777777778</v>
      </c>
      <c r="M57" s="174">
        <v>9</v>
      </c>
      <c r="N57" s="131" t="s">
        <v>78</v>
      </c>
      <c r="O57" s="131"/>
      <c r="P57" s="191">
        <f t="shared" si="5"/>
        <v>0.94999541377834607</v>
      </c>
    </row>
    <row r="58" spans="1:16" x14ac:dyDescent="0.3">
      <c r="A58">
        <v>11</v>
      </c>
      <c r="B58" t="s">
        <v>95</v>
      </c>
      <c r="C58">
        <v>15204</v>
      </c>
      <c r="D58">
        <v>8769</v>
      </c>
      <c r="F58">
        <v>11</v>
      </c>
      <c r="G58" t="s">
        <v>95</v>
      </c>
      <c r="H58">
        <f t="shared" si="2"/>
        <v>15204</v>
      </c>
      <c r="I58">
        <v>8769</v>
      </c>
      <c r="J58" s="7">
        <f t="shared" si="3"/>
        <v>0</v>
      </c>
      <c r="K58" s="23">
        <f t="shared" si="4"/>
        <v>0.5767561168113654</v>
      </c>
      <c r="M58" s="174">
        <v>10</v>
      </c>
      <c r="N58" s="131" t="s">
        <v>106</v>
      </c>
      <c r="O58" s="131"/>
      <c r="P58" s="191">
        <f t="shared" si="5"/>
        <v>0.24261496315103831</v>
      </c>
    </row>
    <row r="59" spans="1:16" x14ac:dyDescent="0.3">
      <c r="A59">
        <v>12</v>
      </c>
      <c r="B59" t="s">
        <v>105</v>
      </c>
      <c r="C59">
        <v>845429.6</v>
      </c>
      <c r="D59">
        <v>158943.9</v>
      </c>
      <c r="F59">
        <v>12</v>
      </c>
      <c r="G59" t="s">
        <v>99</v>
      </c>
      <c r="H59">
        <f t="shared" si="2"/>
        <v>845429.6</v>
      </c>
      <c r="I59">
        <v>158943.9</v>
      </c>
      <c r="J59" s="7">
        <f t="shared" si="3"/>
        <v>0</v>
      </c>
      <c r="K59" s="23">
        <f t="shared" si="4"/>
        <v>0.18800370841049333</v>
      </c>
      <c r="M59" s="174">
        <v>11</v>
      </c>
      <c r="N59" s="131" t="s">
        <v>95</v>
      </c>
      <c r="O59" s="131"/>
      <c r="P59" s="191">
        <f t="shared" si="5"/>
        <v>0.68853591160220984</v>
      </c>
    </row>
    <row r="60" spans="1:16" x14ac:dyDescent="0.3">
      <c r="A60">
        <v>13</v>
      </c>
      <c r="B60" t="s">
        <v>104</v>
      </c>
      <c r="C60">
        <v>10650</v>
      </c>
      <c r="D60">
        <v>10650</v>
      </c>
      <c r="F60">
        <v>13</v>
      </c>
      <c r="G60" t="s">
        <v>97</v>
      </c>
      <c r="H60">
        <f t="shared" si="2"/>
        <v>10650</v>
      </c>
      <c r="I60">
        <f>H60</f>
        <v>10650</v>
      </c>
      <c r="J60" s="7">
        <f t="shared" si="3"/>
        <v>0</v>
      </c>
      <c r="K60" s="23">
        <f t="shared" si="4"/>
        <v>1</v>
      </c>
      <c r="M60" s="174">
        <v>12</v>
      </c>
      <c r="N60" s="131" t="s">
        <v>105</v>
      </c>
      <c r="O60" s="131"/>
      <c r="P60" s="191">
        <f>AVERAGE(K59,K82,K105,K128)</f>
        <v>0.39095287531654199</v>
      </c>
    </row>
    <row r="61" spans="1:16" x14ac:dyDescent="0.3">
      <c r="A61">
        <v>14</v>
      </c>
      <c r="B61" t="s">
        <v>36</v>
      </c>
      <c r="C61">
        <v>80500</v>
      </c>
      <c r="D61">
        <v>0</v>
      </c>
      <c r="F61">
        <v>14</v>
      </c>
      <c r="G61" t="s">
        <v>36</v>
      </c>
      <c r="H61">
        <f t="shared" si="2"/>
        <v>80500</v>
      </c>
      <c r="I61">
        <v>0</v>
      </c>
      <c r="J61" s="7">
        <f t="shared" si="3"/>
        <v>0</v>
      </c>
      <c r="K61" s="23">
        <f t="shared" si="4"/>
        <v>0</v>
      </c>
      <c r="M61" s="174">
        <v>13</v>
      </c>
      <c r="N61" s="131" t="s">
        <v>104</v>
      </c>
      <c r="O61" s="131"/>
      <c r="P61" s="191">
        <f t="shared" si="5"/>
        <v>0.9728708920187793</v>
      </c>
    </row>
    <row r="62" spans="1:16" x14ac:dyDescent="0.3">
      <c r="A62" s="107" t="s">
        <v>150</v>
      </c>
      <c r="B62" t="s">
        <v>78</v>
      </c>
      <c r="C62">
        <v>57752.4</v>
      </c>
      <c r="D62">
        <v>0</v>
      </c>
      <c r="F62" s="107" t="s">
        <v>150</v>
      </c>
      <c r="G62" t="s">
        <v>78</v>
      </c>
      <c r="H62">
        <f t="shared" si="2"/>
        <v>57752.4</v>
      </c>
      <c r="I62">
        <v>0</v>
      </c>
      <c r="J62" s="7">
        <f t="shared" si="3"/>
        <v>0</v>
      </c>
      <c r="K62" s="23">
        <f t="shared" si="4"/>
        <v>0</v>
      </c>
      <c r="M62" s="174">
        <v>14</v>
      </c>
      <c r="N62" s="131" t="s">
        <v>36</v>
      </c>
      <c r="O62" s="131"/>
      <c r="P62" s="191">
        <f t="shared" si="5"/>
        <v>0.43865422648183949</v>
      </c>
    </row>
    <row r="63" spans="1:16" x14ac:dyDescent="0.3">
      <c r="A63">
        <v>16</v>
      </c>
      <c r="B63" s="19" t="s">
        <v>99</v>
      </c>
      <c r="C63" s="19">
        <v>97861.7</v>
      </c>
      <c r="D63" s="19">
        <v>0</v>
      </c>
      <c r="F63">
        <v>16</v>
      </c>
      <c r="G63" s="19" t="s">
        <v>99</v>
      </c>
      <c r="H63" s="19">
        <f t="shared" si="2"/>
        <v>97861.7</v>
      </c>
      <c r="I63" s="19">
        <v>0</v>
      </c>
      <c r="J63" s="21">
        <f t="shared" si="3"/>
        <v>0</v>
      </c>
      <c r="K63" s="23">
        <f t="shared" si="4"/>
        <v>0</v>
      </c>
      <c r="M63" s="174">
        <v>15</v>
      </c>
      <c r="N63" s="131" t="s">
        <v>103</v>
      </c>
      <c r="O63" s="131"/>
      <c r="P63" s="191">
        <f t="shared" si="5"/>
        <v>0.44637213375796181</v>
      </c>
    </row>
    <row r="64" spans="1:16" ht="15" thickBot="1" x14ac:dyDescent="0.35">
      <c r="B64" t="s">
        <v>10</v>
      </c>
      <c r="C64" s="7">
        <f>SUM(C48:C63)</f>
        <v>4135494</v>
      </c>
      <c r="D64" s="7">
        <f>SUM(D48:D63)</f>
        <v>2185088.9</v>
      </c>
      <c r="G64" t="s">
        <v>10</v>
      </c>
      <c r="H64" s="7">
        <f>SUM(H48:H63)</f>
        <v>4135494</v>
      </c>
      <c r="I64" s="7">
        <f>SUM(I48:I63)</f>
        <v>2903585.8</v>
      </c>
      <c r="J64" s="7">
        <f>SUM(J48:J63)</f>
        <v>718496.90000000014</v>
      </c>
      <c r="L64" s="7"/>
      <c r="M64" s="192">
        <v>16</v>
      </c>
      <c r="N64" s="193" t="s">
        <v>114</v>
      </c>
      <c r="O64" s="193"/>
      <c r="P64" s="194">
        <f t="shared" si="5"/>
        <v>0</v>
      </c>
    </row>
    <row r="67" spans="1:16" s="108" customFormat="1" x14ac:dyDescent="0.3">
      <c r="A67" s="108">
        <v>2004</v>
      </c>
    </row>
    <row r="68" spans="1:16" x14ac:dyDescent="0.3">
      <c r="B68" t="s">
        <v>190</v>
      </c>
      <c r="D68" s="20">
        <v>2373</v>
      </c>
      <c r="I68" s="167" t="s">
        <v>246</v>
      </c>
    </row>
    <row r="69" spans="1:16" x14ac:dyDescent="0.3">
      <c r="I69" t="s">
        <v>247</v>
      </c>
    </row>
    <row r="70" spans="1:16" x14ac:dyDescent="0.3">
      <c r="C70" t="s">
        <v>194</v>
      </c>
      <c r="D70" t="s">
        <v>195</v>
      </c>
      <c r="H70" t="s">
        <v>101</v>
      </c>
      <c r="I70" t="s">
        <v>192</v>
      </c>
      <c r="J70" t="s">
        <v>193</v>
      </c>
      <c r="K70" t="s">
        <v>135</v>
      </c>
    </row>
    <row r="71" spans="1:16" x14ac:dyDescent="0.3">
      <c r="A71">
        <v>1</v>
      </c>
      <c r="B71" t="s">
        <v>112</v>
      </c>
      <c r="C71">
        <v>298981</v>
      </c>
      <c r="D71" s="109">
        <v>155582.79999999999</v>
      </c>
      <c r="F71">
        <v>1</v>
      </c>
      <c r="G71" t="s">
        <v>112</v>
      </c>
      <c r="H71" s="4">
        <f>C71</f>
        <v>298981</v>
      </c>
      <c r="I71" s="4">
        <v>298981</v>
      </c>
      <c r="J71" s="109">
        <f>I71-D71</f>
        <v>143398.20000000001</v>
      </c>
      <c r="K71" s="103">
        <f>I71/H71</f>
        <v>1</v>
      </c>
    </row>
    <row r="72" spans="1:16" x14ac:dyDescent="0.3">
      <c r="A72">
        <v>2</v>
      </c>
      <c r="B72" t="s">
        <v>71</v>
      </c>
      <c r="C72">
        <v>95200</v>
      </c>
      <c r="D72">
        <v>95200</v>
      </c>
      <c r="F72">
        <v>2</v>
      </c>
      <c r="G72" t="s">
        <v>71</v>
      </c>
      <c r="H72" s="4">
        <f t="shared" ref="H72:H86" si="6">C72</f>
        <v>95200</v>
      </c>
      <c r="I72">
        <v>95200</v>
      </c>
      <c r="J72" s="109">
        <f t="shared" ref="J72:J86" si="7">I72-D72</f>
        <v>0</v>
      </c>
      <c r="K72" s="103">
        <f>I72/H72</f>
        <v>1</v>
      </c>
      <c r="N72" s="4"/>
      <c r="P72" s="103"/>
    </row>
    <row r="73" spans="1:16" x14ac:dyDescent="0.3">
      <c r="A73">
        <v>3</v>
      </c>
      <c r="B73" t="s">
        <v>111</v>
      </c>
      <c r="C73" s="7">
        <v>138829</v>
      </c>
      <c r="D73" s="7">
        <v>132606</v>
      </c>
      <c r="E73" s="7"/>
      <c r="F73">
        <v>3</v>
      </c>
      <c r="G73" t="s">
        <v>111</v>
      </c>
      <c r="H73" s="4">
        <f t="shared" si="6"/>
        <v>138829</v>
      </c>
      <c r="I73" s="7">
        <v>138829</v>
      </c>
      <c r="J73" s="109">
        <f t="shared" si="7"/>
        <v>6223</v>
      </c>
      <c r="K73" s="103">
        <f t="shared" ref="K73:K86" si="8">I73/H73</f>
        <v>1</v>
      </c>
      <c r="N73" s="4"/>
      <c r="P73" s="103"/>
    </row>
    <row r="74" spans="1:16" x14ac:dyDescent="0.3">
      <c r="A74">
        <v>4</v>
      </c>
      <c r="B74" t="s">
        <v>110</v>
      </c>
      <c r="C74" s="7">
        <v>409190</v>
      </c>
      <c r="D74" s="7">
        <v>169673.9</v>
      </c>
      <c r="E74" s="7"/>
      <c r="F74">
        <v>4</v>
      </c>
      <c r="G74" t="s">
        <v>110</v>
      </c>
      <c r="H74" s="4">
        <f t="shared" si="6"/>
        <v>409190</v>
      </c>
      <c r="I74" s="7">
        <v>196624</v>
      </c>
      <c r="J74" s="109">
        <f>I74-D74</f>
        <v>26950.100000000006</v>
      </c>
      <c r="K74" s="103">
        <f t="shared" si="8"/>
        <v>0.48052005180967278</v>
      </c>
      <c r="N74" s="4"/>
      <c r="P74" s="103"/>
    </row>
    <row r="75" spans="1:16" x14ac:dyDescent="0.3">
      <c r="A75">
        <v>5</v>
      </c>
      <c r="B75" t="s">
        <v>109</v>
      </c>
      <c r="C75" s="7">
        <v>79350</v>
      </c>
      <c r="D75" s="7">
        <v>8654.2000000000007</v>
      </c>
      <c r="E75" s="7"/>
      <c r="F75">
        <v>5</v>
      </c>
      <c r="G75" t="s">
        <v>109</v>
      </c>
      <c r="H75" s="4">
        <f t="shared" si="6"/>
        <v>79350</v>
      </c>
      <c r="I75" s="7">
        <v>11676.2</v>
      </c>
      <c r="J75" s="109">
        <f t="shared" si="7"/>
        <v>3022</v>
      </c>
      <c r="K75" s="103">
        <f t="shared" si="8"/>
        <v>0.14714807813484562</v>
      </c>
      <c r="N75" s="4"/>
      <c r="P75" s="103"/>
    </row>
    <row r="76" spans="1:16" x14ac:dyDescent="0.3">
      <c r="A76">
        <v>6</v>
      </c>
      <c r="B76" t="s">
        <v>98</v>
      </c>
      <c r="C76" s="7">
        <v>256708.7</v>
      </c>
      <c r="D76" s="7">
        <v>256708.7</v>
      </c>
      <c r="E76" s="7"/>
      <c r="F76">
        <v>6</v>
      </c>
      <c r="G76" t="s">
        <v>98</v>
      </c>
      <c r="H76" s="4">
        <f t="shared" si="6"/>
        <v>256708.7</v>
      </c>
      <c r="I76" s="7">
        <v>256708.7</v>
      </c>
      <c r="J76" s="109">
        <f t="shared" si="7"/>
        <v>0</v>
      </c>
      <c r="K76" s="103">
        <f t="shared" si="8"/>
        <v>1</v>
      </c>
      <c r="N76" s="4"/>
      <c r="P76" s="103"/>
    </row>
    <row r="77" spans="1:16" x14ac:dyDescent="0.3">
      <c r="A77">
        <v>7</v>
      </c>
      <c r="B77" t="s">
        <v>108</v>
      </c>
      <c r="C77" s="7">
        <v>45000</v>
      </c>
      <c r="D77" s="7">
        <v>45000</v>
      </c>
      <c r="E77" s="7"/>
      <c r="F77">
        <v>7</v>
      </c>
      <c r="G77" t="s">
        <v>108</v>
      </c>
      <c r="H77" s="4">
        <f t="shared" si="6"/>
        <v>45000</v>
      </c>
      <c r="I77" s="7">
        <v>45000</v>
      </c>
      <c r="J77" s="109">
        <f t="shared" si="7"/>
        <v>0</v>
      </c>
      <c r="K77" s="103">
        <f t="shared" si="8"/>
        <v>1</v>
      </c>
      <c r="N77" s="4"/>
      <c r="P77" s="103"/>
    </row>
    <row r="78" spans="1:16" x14ac:dyDescent="0.3">
      <c r="A78">
        <v>8</v>
      </c>
      <c r="B78" t="s">
        <v>107</v>
      </c>
      <c r="C78" s="7">
        <v>156830</v>
      </c>
      <c r="D78" s="7">
        <v>156830</v>
      </c>
      <c r="E78" s="7"/>
      <c r="F78">
        <v>8</v>
      </c>
      <c r="G78" t="s">
        <v>107</v>
      </c>
      <c r="H78" s="4">
        <f t="shared" si="6"/>
        <v>156830</v>
      </c>
      <c r="I78" s="7">
        <v>156830</v>
      </c>
      <c r="J78" s="109">
        <f t="shared" si="7"/>
        <v>0</v>
      </c>
      <c r="K78" s="103">
        <f t="shared" si="8"/>
        <v>1</v>
      </c>
      <c r="N78" s="4"/>
      <c r="P78" s="103"/>
    </row>
    <row r="79" spans="1:16" x14ac:dyDescent="0.3">
      <c r="A79">
        <v>9</v>
      </c>
      <c r="B79" t="s">
        <v>78</v>
      </c>
      <c r="C79" s="7">
        <v>1458007.6</v>
      </c>
      <c r="D79" s="7">
        <v>1006826.6</v>
      </c>
      <c r="E79" s="7"/>
      <c r="F79">
        <v>9</v>
      </c>
      <c r="G79" t="s">
        <v>78</v>
      </c>
      <c r="H79" s="4">
        <f t="shared" si="6"/>
        <v>1458007.6</v>
      </c>
      <c r="I79" s="7">
        <v>1235285.3</v>
      </c>
      <c r="J79" s="109">
        <f t="shared" si="7"/>
        <v>228458.70000000007</v>
      </c>
      <c r="K79" s="103">
        <f t="shared" si="8"/>
        <v>0.84724201711980096</v>
      </c>
      <c r="N79" s="4"/>
      <c r="P79" s="103"/>
    </row>
    <row r="80" spans="1:16" x14ac:dyDescent="0.3">
      <c r="A80">
        <v>10</v>
      </c>
      <c r="B80" t="s">
        <v>106</v>
      </c>
      <c r="C80" s="7">
        <v>90000</v>
      </c>
      <c r="D80" s="7">
        <v>0</v>
      </c>
      <c r="E80" s="7"/>
      <c r="F80">
        <v>10</v>
      </c>
      <c r="G80" t="s">
        <v>106</v>
      </c>
      <c r="H80" s="4">
        <f t="shared" si="6"/>
        <v>90000</v>
      </c>
      <c r="I80" s="7">
        <v>0</v>
      </c>
      <c r="J80" s="109">
        <f t="shared" si="7"/>
        <v>0</v>
      </c>
      <c r="K80" s="103">
        <f t="shared" si="8"/>
        <v>0</v>
      </c>
      <c r="N80" s="4"/>
      <c r="P80" s="103"/>
    </row>
    <row r="81" spans="1:16" x14ac:dyDescent="0.3">
      <c r="A81">
        <v>11</v>
      </c>
      <c r="B81" t="s">
        <v>95</v>
      </c>
      <c r="C81" s="7">
        <v>15204</v>
      </c>
      <c r="D81" s="7">
        <v>8224.1</v>
      </c>
      <c r="E81" s="7"/>
      <c r="F81">
        <v>11</v>
      </c>
      <c r="G81" t="s">
        <v>95</v>
      </c>
      <c r="H81" s="4">
        <f t="shared" si="6"/>
        <v>15204</v>
      </c>
      <c r="I81" s="7">
        <v>8224.1</v>
      </c>
      <c r="J81" s="109">
        <f t="shared" si="7"/>
        <v>0</v>
      </c>
      <c r="K81" s="103">
        <f t="shared" si="8"/>
        <v>0.5409168639831623</v>
      </c>
      <c r="N81" s="4"/>
      <c r="P81" s="103"/>
    </row>
    <row r="82" spans="1:16" x14ac:dyDescent="0.3">
      <c r="A82">
        <v>12</v>
      </c>
      <c r="B82" t="s">
        <v>105</v>
      </c>
      <c r="C82" s="7">
        <v>845429.6</v>
      </c>
      <c r="D82" s="7">
        <v>69411.8</v>
      </c>
      <c r="E82" s="7"/>
      <c r="F82">
        <v>12</v>
      </c>
      <c r="G82" t="s">
        <v>105</v>
      </c>
      <c r="H82" s="4">
        <f t="shared" si="6"/>
        <v>845429.6</v>
      </c>
      <c r="I82" s="7">
        <v>69411.8</v>
      </c>
      <c r="J82" s="109">
        <f t="shared" si="7"/>
        <v>0</v>
      </c>
      <c r="K82" s="103">
        <f t="shared" si="8"/>
        <v>8.2102400956862651E-2</v>
      </c>
      <c r="N82" s="4"/>
      <c r="P82" s="103"/>
    </row>
    <row r="83" spans="1:16" x14ac:dyDescent="0.3">
      <c r="A83">
        <v>13</v>
      </c>
      <c r="B83" t="s">
        <v>104</v>
      </c>
      <c r="C83" s="7">
        <v>10650</v>
      </c>
      <c r="D83" s="7">
        <v>9494.2999999999993</v>
      </c>
      <c r="E83" s="7"/>
      <c r="F83">
        <v>13</v>
      </c>
      <c r="G83" t="s">
        <v>104</v>
      </c>
      <c r="H83" s="4">
        <f t="shared" si="6"/>
        <v>10650</v>
      </c>
      <c r="I83" s="7">
        <v>9494.2999999999993</v>
      </c>
      <c r="J83" s="109">
        <f t="shared" si="7"/>
        <v>0</v>
      </c>
      <c r="K83" s="103">
        <f t="shared" si="8"/>
        <v>0.89148356807511731</v>
      </c>
      <c r="N83" s="4"/>
      <c r="P83" s="103"/>
    </row>
    <row r="84" spans="1:16" x14ac:dyDescent="0.3">
      <c r="A84">
        <v>14</v>
      </c>
      <c r="B84" t="s">
        <v>36</v>
      </c>
      <c r="C84" s="7">
        <v>80500</v>
      </c>
      <c r="D84" s="7">
        <v>0</v>
      </c>
      <c r="F84">
        <v>14</v>
      </c>
      <c r="G84" t="s">
        <v>36</v>
      </c>
      <c r="H84" s="4">
        <f t="shared" si="6"/>
        <v>80500</v>
      </c>
      <c r="I84" s="7">
        <v>0</v>
      </c>
      <c r="J84" s="109">
        <f t="shared" si="7"/>
        <v>0</v>
      </c>
      <c r="K84" s="103">
        <f t="shared" si="8"/>
        <v>0</v>
      </c>
      <c r="N84" s="4"/>
      <c r="P84" s="103"/>
    </row>
    <row r="85" spans="1:16" x14ac:dyDescent="0.3">
      <c r="A85">
        <v>15</v>
      </c>
      <c r="B85" t="s">
        <v>78</v>
      </c>
      <c r="C85" s="7">
        <v>57752.4</v>
      </c>
      <c r="D85" s="7">
        <v>0</v>
      </c>
      <c r="F85">
        <v>15</v>
      </c>
      <c r="G85" t="s">
        <v>78</v>
      </c>
      <c r="H85" s="4">
        <f t="shared" si="6"/>
        <v>57752.4</v>
      </c>
      <c r="I85" s="7">
        <v>0</v>
      </c>
      <c r="J85" s="109">
        <f t="shared" si="7"/>
        <v>0</v>
      </c>
      <c r="K85" s="103">
        <f t="shared" si="8"/>
        <v>0</v>
      </c>
      <c r="N85" s="4"/>
      <c r="P85" s="103"/>
    </row>
    <row r="86" spans="1:16" x14ac:dyDescent="0.3">
      <c r="A86" s="19">
        <v>16</v>
      </c>
      <c r="B86" s="19" t="s">
        <v>138</v>
      </c>
      <c r="C86" s="21">
        <v>97861.7</v>
      </c>
      <c r="D86" s="21">
        <v>0</v>
      </c>
      <c r="F86" s="19">
        <v>16</v>
      </c>
      <c r="G86" s="19" t="s">
        <v>138</v>
      </c>
      <c r="H86" s="110">
        <f t="shared" si="6"/>
        <v>97861.7</v>
      </c>
      <c r="I86" s="21">
        <v>0</v>
      </c>
      <c r="J86" s="111">
        <f t="shared" si="7"/>
        <v>0</v>
      </c>
      <c r="K86" s="103">
        <f t="shared" si="8"/>
        <v>0</v>
      </c>
      <c r="N86" s="4"/>
      <c r="P86" s="103"/>
    </row>
    <row r="87" spans="1:16" x14ac:dyDescent="0.3">
      <c r="C87" s="7">
        <f>SUM(C71:C86)</f>
        <v>4135494</v>
      </c>
      <c r="D87" s="7">
        <f>SUM(D71:D86)</f>
        <v>2114212.3999999994</v>
      </c>
      <c r="H87" s="7">
        <f>SUM(H71:H86)</f>
        <v>4135494</v>
      </c>
      <c r="I87" s="7">
        <f>SUM(I71:I86)</f>
        <v>2522264.4</v>
      </c>
      <c r="J87" s="7">
        <f>SUM(J71:J86)</f>
        <v>408052.00000000012</v>
      </c>
      <c r="N87" s="4"/>
      <c r="P87" s="103"/>
    </row>
    <row r="90" spans="1:16" s="112" customFormat="1" x14ac:dyDescent="0.3">
      <c r="A90" s="112">
        <v>2021</v>
      </c>
    </row>
    <row r="91" spans="1:16" x14ac:dyDescent="0.3">
      <c r="B91" t="s">
        <v>190</v>
      </c>
      <c r="D91" s="20">
        <v>2149.8828230749991</v>
      </c>
      <c r="I91" t="s">
        <v>246</v>
      </c>
    </row>
    <row r="92" spans="1:16" x14ac:dyDescent="0.3">
      <c r="I92" t="s">
        <v>248</v>
      </c>
    </row>
    <row r="93" spans="1:16" x14ac:dyDescent="0.3">
      <c r="C93" t="s">
        <v>194</v>
      </c>
      <c r="D93" t="s">
        <v>195</v>
      </c>
      <c r="H93" t="s">
        <v>194</v>
      </c>
      <c r="I93" t="s">
        <v>192</v>
      </c>
      <c r="J93" t="s">
        <v>193</v>
      </c>
      <c r="K93" t="s">
        <v>135</v>
      </c>
    </row>
    <row r="94" spans="1:16" x14ac:dyDescent="0.3">
      <c r="A94">
        <v>1</v>
      </c>
      <c r="B94" t="s">
        <v>112</v>
      </c>
      <c r="C94">
        <v>280597</v>
      </c>
      <c r="D94">
        <v>280597</v>
      </c>
      <c r="F94">
        <v>1</v>
      </c>
      <c r="G94" t="s">
        <v>112</v>
      </c>
      <c r="H94">
        <f>C94</f>
        <v>280597</v>
      </c>
      <c r="I94">
        <v>280597</v>
      </c>
      <c r="J94">
        <f>I94-D94</f>
        <v>0</v>
      </c>
      <c r="K94" s="23">
        <f>I94/H94</f>
        <v>1</v>
      </c>
    </row>
    <row r="95" spans="1:16" x14ac:dyDescent="0.3">
      <c r="A95">
        <v>2</v>
      </c>
      <c r="B95" t="s">
        <v>71</v>
      </c>
      <c r="C95">
        <v>95200</v>
      </c>
      <c r="D95">
        <v>95200</v>
      </c>
      <c r="F95">
        <v>2</v>
      </c>
      <c r="G95" t="s">
        <v>71</v>
      </c>
      <c r="H95">
        <f t="shared" ref="H95:H109" si="9">C95</f>
        <v>95200</v>
      </c>
      <c r="I95">
        <v>95200</v>
      </c>
      <c r="J95">
        <f t="shared" ref="J95:J109" si="10">I95-D95</f>
        <v>0</v>
      </c>
      <c r="K95" s="23">
        <f t="shared" ref="K95:K109" si="11">I95/H95</f>
        <v>1</v>
      </c>
    </row>
    <row r="96" spans="1:16" x14ac:dyDescent="0.3">
      <c r="A96">
        <v>3</v>
      </c>
      <c r="B96" t="s">
        <v>111</v>
      </c>
      <c r="C96">
        <v>138829</v>
      </c>
      <c r="D96">
        <v>138829</v>
      </c>
      <c r="F96">
        <v>3</v>
      </c>
      <c r="G96" t="s">
        <v>111</v>
      </c>
      <c r="H96">
        <f t="shared" si="9"/>
        <v>138829</v>
      </c>
      <c r="I96">
        <v>138829</v>
      </c>
      <c r="J96">
        <f t="shared" si="10"/>
        <v>0</v>
      </c>
      <c r="K96" s="23">
        <f t="shared" si="11"/>
        <v>1</v>
      </c>
    </row>
    <row r="97" spans="1:11" x14ac:dyDescent="0.3">
      <c r="A97">
        <v>4</v>
      </c>
      <c r="B97" t="s">
        <v>110</v>
      </c>
      <c r="C97">
        <v>408101.8</v>
      </c>
      <c r="D97">
        <v>408101.8</v>
      </c>
      <c r="F97">
        <v>4</v>
      </c>
      <c r="G97" t="s">
        <v>110</v>
      </c>
      <c r="H97">
        <f t="shared" si="9"/>
        <v>408101.8</v>
      </c>
      <c r="I97">
        <v>408101.8</v>
      </c>
      <c r="J97">
        <f t="shared" si="10"/>
        <v>0</v>
      </c>
      <c r="K97" s="23">
        <f t="shared" si="11"/>
        <v>1</v>
      </c>
    </row>
    <row r="98" spans="1:11" x14ac:dyDescent="0.3">
      <c r="A98">
        <v>5</v>
      </c>
      <c r="B98" t="s">
        <v>109</v>
      </c>
      <c r="C98">
        <v>77850</v>
      </c>
      <c r="D98">
        <v>69617.5</v>
      </c>
      <c r="F98">
        <v>5</v>
      </c>
      <c r="G98" t="s">
        <v>109</v>
      </c>
      <c r="H98">
        <f t="shared" si="9"/>
        <v>77850</v>
      </c>
      <c r="I98">
        <v>73963</v>
      </c>
      <c r="J98">
        <f t="shared" si="10"/>
        <v>4345.5</v>
      </c>
      <c r="K98" s="23">
        <f t="shared" si="11"/>
        <v>0.95007064868336544</v>
      </c>
    </row>
    <row r="99" spans="1:11" x14ac:dyDescent="0.3">
      <c r="A99">
        <v>6</v>
      </c>
      <c r="B99" t="s">
        <v>98</v>
      </c>
      <c r="C99">
        <v>244404.4</v>
      </c>
      <c r="D99">
        <v>244404.4</v>
      </c>
      <c r="F99">
        <v>6</v>
      </c>
      <c r="G99" t="s">
        <v>98</v>
      </c>
      <c r="H99">
        <f t="shared" si="9"/>
        <v>244404.4</v>
      </c>
      <c r="I99">
        <v>244404.4</v>
      </c>
      <c r="J99">
        <f t="shared" si="10"/>
        <v>0</v>
      </c>
      <c r="K99" s="23">
        <f t="shared" si="11"/>
        <v>1</v>
      </c>
    </row>
    <row r="100" spans="1:11" x14ac:dyDescent="0.3">
      <c r="A100">
        <v>7</v>
      </c>
      <c r="B100" t="s">
        <v>108</v>
      </c>
      <c r="C100">
        <v>45000</v>
      </c>
      <c r="D100">
        <v>45000</v>
      </c>
      <c r="F100">
        <v>7</v>
      </c>
      <c r="G100" t="s">
        <v>108</v>
      </c>
      <c r="H100">
        <f t="shared" si="9"/>
        <v>45000</v>
      </c>
      <c r="I100">
        <v>45000</v>
      </c>
      <c r="J100">
        <f t="shared" si="10"/>
        <v>0</v>
      </c>
      <c r="K100" s="23">
        <f t="shared" si="11"/>
        <v>1</v>
      </c>
    </row>
    <row r="101" spans="1:11" x14ac:dyDescent="0.3">
      <c r="A101">
        <v>8</v>
      </c>
      <c r="B101" t="s">
        <v>107</v>
      </c>
      <c r="C101">
        <v>156830</v>
      </c>
      <c r="D101">
        <v>156830</v>
      </c>
      <c r="F101">
        <v>8</v>
      </c>
      <c r="G101" t="s">
        <v>107</v>
      </c>
      <c r="H101">
        <f t="shared" si="9"/>
        <v>156830</v>
      </c>
      <c r="I101">
        <v>156830</v>
      </c>
      <c r="J101">
        <f t="shared" si="10"/>
        <v>0</v>
      </c>
      <c r="K101" s="23">
        <f t="shared" si="11"/>
        <v>1</v>
      </c>
    </row>
    <row r="102" spans="1:11" x14ac:dyDescent="0.3">
      <c r="A102">
        <v>9</v>
      </c>
      <c r="B102" t="s">
        <v>78</v>
      </c>
      <c r="C102">
        <v>1475504.4</v>
      </c>
      <c r="D102">
        <v>1346551.7</v>
      </c>
      <c r="F102">
        <v>9</v>
      </c>
      <c r="G102" t="s">
        <v>78</v>
      </c>
      <c r="H102">
        <f t="shared" si="9"/>
        <v>1475504.4</v>
      </c>
      <c r="I102">
        <v>1475504.4</v>
      </c>
      <c r="J102">
        <f t="shared" si="10"/>
        <v>128952.69999999995</v>
      </c>
      <c r="K102" s="23">
        <f t="shared" si="11"/>
        <v>1</v>
      </c>
    </row>
    <row r="103" spans="1:11" x14ac:dyDescent="0.3">
      <c r="A103">
        <v>10</v>
      </c>
      <c r="B103" t="s">
        <v>106</v>
      </c>
      <c r="C103">
        <v>87986.8</v>
      </c>
      <c r="D103">
        <v>41568.5</v>
      </c>
      <c r="F103">
        <v>10</v>
      </c>
      <c r="G103" t="s">
        <v>106</v>
      </c>
      <c r="H103">
        <f t="shared" si="9"/>
        <v>87986.8</v>
      </c>
      <c r="I103">
        <v>55386.7</v>
      </c>
      <c r="J103">
        <f t="shared" si="10"/>
        <v>13818.199999999997</v>
      </c>
      <c r="K103" s="23">
        <f t="shared" si="11"/>
        <v>0.62948874149304213</v>
      </c>
    </row>
    <row r="104" spans="1:11" x14ac:dyDescent="0.3">
      <c r="A104">
        <v>11</v>
      </c>
      <c r="B104" t="s">
        <v>95</v>
      </c>
      <c r="C104">
        <v>15204</v>
      </c>
      <c r="D104">
        <v>11457</v>
      </c>
      <c r="F104">
        <v>11</v>
      </c>
      <c r="G104" t="s">
        <v>95</v>
      </c>
      <c r="H104">
        <f t="shared" si="9"/>
        <v>15204</v>
      </c>
      <c r="I104">
        <v>12925.9</v>
      </c>
      <c r="J104">
        <f t="shared" si="10"/>
        <v>1468.8999999999996</v>
      </c>
      <c r="K104" s="23">
        <f t="shared" si="11"/>
        <v>0.85016443041304912</v>
      </c>
    </row>
    <row r="105" spans="1:11" x14ac:dyDescent="0.3">
      <c r="A105">
        <v>12</v>
      </c>
      <c r="B105" t="s">
        <v>105</v>
      </c>
      <c r="C105">
        <v>875315.3</v>
      </c>
      <c r="D105">
        <v>672566.3</v>
      </c>
      <c r="F105">
        <v>12</v>
      </c>
      <c r="G105" t="s">
        <v>105</v>
      </c>
      <c r="H105">
        <f t="shared" si="9"/>
        <v>875315.3</v>
      </c>
      <c r="I105">
        <v>733610</v>
      </c>
      <c r="J105">
        <f t="shared" si="10"/>
        <v>61043.699999999953</v>
      </c>
      <c r="K105" s="23">
        <f t="shared" si="11"/>
        <v>0.83810942182776871</v>
      </c>
    </row>
    <row r="106" spans="1:11" x14ac:dyDescent="0.3">
      <c r="A106">
        <v>13</v>
      </c>
      <c r="B106" t="s">
        <v>104</v>
      </c>
      <c r="C106">
        <v>10650</v>
      </c>
      <c r="D106">
        <v>10650</v>
      </c>
      <c r="F106">
        <v>13</v>
      </c>
      <c r="G106" t="s">
        <v>104</v>
      </c>
      <c r="H106">
        <f t="shared" si="9"/>
        <v>10650</v>
      </c>
      <c r="I106">
        <v>10650</v>
      </c>
      <c r="J106">
        <f t="shared" si="10"/>
        <v>0</v>
      </c>
      <c r="K106" s="23">
        <f t="shared" si="11"/>
        <v>1</v>
      </c>
    </row>
    <row r="107" spans="1:11" x14ac:dyDescent="0.3">
      <c r="A107">
        <v>14</v>
      </c>
      <c r="B107" t="s">
        <v>36</v>
      </c>
      <c r="C107">
        <v>75500</v>
      </c>
      <c r="D107">
        <v>71548.800000000003</v>
      </c>
      <c r="F107">
        <v>14</v>
      </c>
      <c r="G107" t="s">
        <v>36</v>
      </c>
      <c r="H107">
        <f t="shared" si="9"/>
        <v>75500</v>
      </c>
      <c r="I107">
        <v>72024.899999999994</v>
      </c>
      <c r="J107">
        <f t="shared" si="10"/>
        <v>476.09999999999127</v>
      </c>
      <c r="K107" s="23">
        <f t="shared" si="11"/>
        <v>0.95397218543046347</v>
      </c>
    </row>
    <row r="108" spans="1:11" x14ac:dyDescent="0.3">
      <c r="A108">
        <v>15</v>
      </c>
      <c r="B108" t="s">
        <v>103</v>
      </c>
      <c r="C108">
        <v>157000</v>
      </c>
      <c r="D108">
        <v>154225.1</v>
      </c>
      <c r="F108">
        <v>15</v>
      </c>
      <c r="G108" t="s">
        <v>103</v>
      </c>
      <c r="H108">
        <f t="shared" si="9"/>
        <v>157000</v>
      </c>
      <c r="I108">
        <v>154225.20000000001</v>
      </c>
      <c r="J108">
        <f t="shared" si="10"/>
        <v>0.10000000000582077</v>
      </c>
      <c r="K108" s="23">
        <f t="shared" si="11"/>
        <v>0.98232611464968156</v>
      </c>
    </row>
    <row r="109" spans="1:11" x14ac:dyDescent="0.3">
      <c r="A109" s="19">
        <v>16</v>
      </c>
      <c r="B109" t="s">
        <v>114</v>
      </c>
      <c r="C109" s="19">
        <v>148521.29999999999</v>
      </c>
      <c r="D109" s="19">
        <v>0</v>
      </c>
      <c r="F109" s="19">
        <v>16</v>
      </c>
      <c r="G109" t="s">
        <v>114</v>
      </c>
      <c r="H109" s="19">
        <f t="shared" si="9"/>
        <v>148521.29999999999</v>
      </c>
      <c r="I109" s="19">
        <v>0</v>
      </c>
      <c r="J109" s="19">
        <f t="shared" si="10"/>
        <v>0</v>
      </c>
      <c r="K109" s="23">
        <f t="shared" si="11"/>
        <v>0</v>
      </c>
    </row>
    <row r="110" spans="1:11" x14ac:dyDescent="0.3">
      <c r="A110" s="113"/>
      <c r="B110" s="113" t="s">
        <v>10</v>
      </c>
      <c r="C110">
        <f>SUM(C94:C109)</f>
        <v>4292493.9999999991</v>
      </c>
      <c r="D110">
        <f>SUM(D94:D109)</f>
        <v>3747147.1</v>
      </c>
      <c r="F110" s="113"/>
      <c r="G110" s="113" t="s">
        <v>10</v>
      </c>
      <c r="H110">
        <f>SUM(H94:H109)</f>
        <v>4292493.9999999991</v>
      </c>
      <c r="I110">
        <f>SUM(I94:I109)</f>
        <v>3957252.3</v>
      </c>
      <c r="J110">
        <f>SUM(J94:J109)</f>
        <v>210105.19999999992</v>
      </c>
    </row>
    <row r="113" spans="1:11" s="49" customFormat="1" x14ac:dyDescent="0.3">
      <c r="A113" s="49">
        <v>2013</v>
      </c>
    </row>
    <row r="114" spans="1:11" x14ac:dyDescent="0.3">
      <c r="B114" t="s">
        <v>190</v>
      </c>
      <c r="D114" s="20">
        <v>2270</v>
      </c>
      <c r="I114" t="s">
        <v>250</v>
      </c>
    </row>
    <row r="115" spans="1:11" x14ac:dyDescent="0.3">
      <c r="I115" t="s">
        <v>249</v>
      </c>
    </row>
    <row r="116" spans="1:11" x14ac:dyDescent="0.3">
      <c r="A116" s="117" t="s">
        <v>210</v>
      </c>
      <c r="B116" s="117" t="s">
        <v>177</v>
      </c>
      <c r="C116" t="s">
        <v>194</v>
      </c>
      <c r="D116" t="s">
        <v>195</v>
      </c>
      <c r="G116" t="s">
        <v>177</v>
      </c>
      <c r="H116" t="s">
        <v>194</v>
      </c>
      <c r="I116" t="s">
        <v>192</v>
      </c>
      <c r="J116" t="s">
        <v>193</v>
      </c>
      <c r="K116" t="s">
        <v>135</v>
      </c>
    </row>
    <row r="117" spans="1:11" x14ac:dyDescent="0.3">
      <c r="A117" s="118">
        <v>1</v>
      </c>
      <c r="B117" s="118" t="s">
        <v>211</v>
      </c>
      <c r="C117" s="118">
        <v>288600.90000000002</v>
      </c>
      <c r="D117" s="118">
        <v>288600.90000000002</v>
      </c>
      <c r="F117">
        <v>1</v>
      </c>
      <c r="G117" t="s">
        <v>211</v>
      </c>
      <c r="H117">
        <v>288600.90000000002</v>
      </c>
      <c r="I117">
        <v>288600.90000000002</v>
      </c>
      <c r="J117">
        <f>I117-D117</f>
        <v>0</v>
      </c>
      <c r="K117" s="23">
        <f>I117/H117</f>
        <v>1</v>
      </c>
    </row>
    <row r="118" spans="1:11" x14ac:dyDescent="0.3">
      <c r="A118" s="118">
        <v>2</v>
      </c>
      <c r="B118" s="118" t="s">
        <v>212</v>
      </c>
      <c r="C118" s="118">
        <v>95200</v>
      </c>
      <c r="D118" s="118">
        <v>95200</v>
      </c>
      <c r="F118">
        <v>2</v>
      </c>
      <c r="G118" t="s">
        <v>212</v>
      </c>
      <c r="H118">
        <v>95200</v>
      </c>
      <c r="I118">
        <v>95200</v>
      </c>
      <c r="J118">
        <f t="shared" ref="J118:J133" si="12">I118-D118</f>
        <v>0</v>
      </c>
      <c r="K118" s="23">
        <f t="shared" ref="K118:K133" si="13">I118/H118</f>
        <v>1</v>
      </c>
    </row>
    <row r="119" spans="1:11" x14ac:dyDescent="0.3">
      <c r="A119" s="118">
        <v>3</v>
      </c>
      <c r="B119" s="118" t="s">
        <v>213</v>
      </c>
      <c r="C119" s="118">
        <v>134009.1</v>
      </c>
      <c r="D119" s="118">
        <v>134009.1</v>
      </c>
      <c r="F119">
        <v>3</v>
      </c>
      <c r="G119" t="s">
        <v>213</v>
      </c>
      <c r="H119">
        <v>134009.1</v>
      </c>
      <c r="I119">
        <v>134009.1</v>
      </c>
      <c r="J119">
        <f t="shared" si="12"/>
        <v>0</v>
      </c>
      <c r="K119" s="23">
        <f t="shared" si="13"/>
        <v>1</v>
      </c>
    </row>
    <row r="120" spans="1:11" x14ac:dyDescent="0.3">
      <c r="A120" s="118">
        <v>4</v>
      </c>
      <c r="B120" s="118" t="s">
        <v>214</v>
      </c>
      <c r="C120" s="118">
        <v>409190</v>
      </c>
      <c r="D120" s="118">
        <v>306291.3</v>
      </c>
      <c r="F120">
        <v>4</v>
      </c>
      <c r="G120" t="s">
        <v>214</v>
      </c>
      <c r="H120">
        <v>409190</v>
      </c>
      <c r="I120">
        <v>409190.1</v>
      </c>
      <c r="J120">
        <f t="shared" si="12"/>
        <v>102898.79999999999</v>
      </c>
      <c r="K120" s="23">
        <f t="shared" si="13"/>
        <v>1.0000002443852489</v>
      </c>
    </row>
    <row r="121" spans="1:11" x14ac:dyDescent="0.3">
      <c r="A121" s="118">
        <v>5</v>
      </c>
      <c r="B121" s="118" t="s">
        <v>215</v>
      </c>
      <c r="C121" s="118">
        <v>79350</v>
      </c>
      <c r="D121" s="118">
        <v>60568.3</v>
      </c>
      <c r="F121">
        <v>5</v>
      </c>
      <c r="G121" t="s">
        <v>215</v>
      </c>
      <c r="H121">
        <v>79350</v>
      </c>
      <c r="I121">
        <v>66146.3</v>
      </c>
      <c r="J121">
        <f t="shared" si="12"/>
        <v>5578</v>
      </c>
      <c r="K121" s="23">
        <f t="shared" si="13"/>
        <v>0.8336017643352237</v>
      </c>
    </row>
    <row r="122" spans="1:11" x14ac:dyDescent="0.3">
      <c r="A122" s="118">
        <v>6</v>
      </c>
      <c r="B122" s="118" t="s">
        <v>216</v>
      </c>
      <c r="C122" s="118">
        <v>255850</v>
      </c>
      <c r="D122" s="118">
        <v>255850</v>
      </c>
      <c r="F122">
        <v>6</v>
      </c>
      <c r="G122" t="s">
        <v>216</v>
      </c>
      <c r="H122">
        <v>255850</v>
      </c>
      <c r="I122">
        <v>255850</v>
      </c>
      <c r="J122">
        <f t="shared" si="12"/>
        <v>0</v>
      </c>
      <c r="K122" s="23">
        <f t="shared" si="13"/>
        <v>1</v>
      </c>
    </row>
    <row r="123" spans="1:11" x14ac:dyDescent="0.3">
      <c r="A123" s="118">
        <v>7</v>
      </c>
      <c r="B123" s="118" t="s">
        <v>217</v>
      </c>
      <c r="C123" s="118">
        <v>45000</v>
      </c>
      <c r="D123" s="118">
        <v>45000</v>
      </c>
      <c r="F123">
        <v>7</v>
      </c>
      <c r="G123" t="s">
        <v>217</v>
      </c>
      <c r="H123">
        <v>45000</v>
      </c>
      <c r="I123">
        <v>45000</v>
      </c>
      <c r="J123">
        <f t="shared" si="12"/>
        <v>0</v>
      </c>
      <c r="K123" s="23">
        <f t="shared" si="13"/>
        <v>1</v>
      </c>
    </row>
    <row r="124" spans="1:11" x14ac:dyDescent="0.3">
      <c r="A124" s="118">
        <v>8</v>
      </c>
      <c r="B124" s="118" t="s">
        <v>218</v>
      </c>
      <c r="C124" s="118">
        <v>156830</v>
      </c>
      <c r="D124" s="118">
        <v>156830</v>
      </c>
      <c r="F124">
        <v>8</v>
      </c>
      <c r="G124" t="s">
        <v>218</v>
      </c>
      <c r="H124">
        <v>156830</v>
      </c>
      <c r="I124">
        <v>156830</v>
      </c>
      <c r="J124">
        <f t="shared" si="12"/>
        <v>0</v>
      </c>
      <c r="K124" s="23">
        <f t="shared" si="13"/>
        <v>1</v>
      </c>
    </row>
    <row r="125" spans="1:11" x14ac:dyDescent="0.3">
      <c r="A125" s="118">
        <v>9</v>
      </c>
      <c r="B125" s="118" t="s">
        <v>219</v>
      </c>
      <c r="C125" s="118">
        <v>1512010</v>
      </c>
      <c r="D125" s="118">
        <v>1175148.8</v>
      </c>
      <c r="F125">
        <v>9</v>
      </c>
      <c r="G125" t="s">
        <v>219</v>
      </c>
      <c r="H125">
        <v>1512010</v>
      </c>
      <c r="I125">
        <v>1442636.1</v>
      </c>
      <c r="J125">
        <f t="shared" si="12"/>
        <v>267487.30000000005</v>
      </c>
      <c r="K125" s="23">
        <f t="shared" si="13"/>
        <v>0.95411809445704732</v>
      </c>
    </row>
    <row r="126" spans="1:11" x14ac:dyDescent="0.3">
      <c r="A126" s="118">
        <v>10</v>
      </c>
      <c r="B126" s="118" t="s">
        <v>220</v>
      </c>
      <c r="C126" s="118">
        <v>90000</v>
      </c>
      <c r="D126" s="118">
        <v>21249.3</v>
      </c>
      <c r="F126">
        <v>10</v>
      </c>
      <c r="G126" t="s">
        <v>220</v>
      </c>
      <c r="H126">
        <v>90000</v>
      </c>
      <c r="I126">
        <v>21249.3</v>
      </c>
      <c r="J126">
        <f t="shared" si="12"/>
        <v>0</v>
      </c>
      <c r="K126" s="23">
        <f t="shared" si="13"/>
        <v>0.23610333333333333</v>
      </c>
    </row>
    <row r="127" spans="1:11" x14ac:dyDescent="0.3">
      <c r="A127" s="118">
        <v>11</v>
      </c>
      <c r="B127" s="118" t="s">
        <v>221</v>
      </c>
      <c r="C127" s="118">
        <v>15204</v>
      </c>
      <c r="D127" s="118">
        <v>11955</v>
      </c>
      <c r="F127">
        <v>11</v>
      </c>
      <c r="G127" t="s">
        <v>221</v>
      </c>
      <c r="H127">
        <v>15204</v>
      </c>
      <c r="I127">
        <v>11955</v>
      </c>
      <c r="J127">
        <f t="shared" si="12"/>
        <v>0</v>
      </c>
      <c r="K127" s="23">
        <f t="shared" si="13"/>
        <v>0.78630623520126286</v>
      </c>
    </row>
    <row r="128" spans="1:11" x14ac:dyDescent="0.3">
      <c r="A128" s="118">
        <v>12</v>
      </c>
      <c r="B128" s="118" t="s">
        <v>222</v>
      </c>
      <c r="C128" s="118">
        <v>910289</v>
      </c>
      <c r="D128" s="118">
        <v>414724</v>
      </c>
      <c r="F128">
        <v>12</v>
      </c>
      <c r="G128" t="s">
        <v>222</v>
      </c>
      <c r="H128">
        <v>910289</v>
      </c>
      <c r="I128">
        <v>414724</v>
      </c>
      <c r="J128">
        <f t="shared" si="12"/>
        <v>0</v>
      </c>
      <c r="K128" s="23">
        <f t="shared" si="13"/>
        <v>0.45559597007104335</v>
      </c>
    </row>
    <row r="129" spans="1:11" x14ac:dyDescent="0.3">
      <c r="A129" s="118">
        <v>13</v>
      </c>
      <c r="B129" s="118" t="s">
        <v>223</v>
      </c>
      <c r="C129" s="118">
        <v>10650</v>
      </c>
      <c r="D129" s="118">
        <v>10650</v>
      </c>
      <c r="F129">
        <v>13</v>
      </c>
      <c r="G129" t="s">
        <v>223</v>
      </c>
      <c r="H129">
        <v>10650</v>
      </c>
      <c r="I129">
        <v>10650</v>
      </c>
      <c r="J129">
        <f t="shared" si="12"/>
        <v>0</v>
      </c>
      <c r="K129" s="23">
        <f t="shared" si="13"/>
        <v>1</v>
      </c>
    </row>
    <row r="130" spans="1:11" x14ac:dyDescent="0.3">
      <c r="A130" s="118">
        <v>14</v>
      </c>
      <c r="B130" s="118" t="s">
        <v>224</v>
      </c>
      <c r="C130" s="118">
        <v>80500</v>
      </c>
      <c r="D130" s="118">
        <v>64451.9</v>
      </c>
      <c r="F130">
        <v>14</v>
      </c>
      <c r="G130" t="s">
        <v>224</v>
      </c>
      <c r="H130">
        <v>80500</v>
      </c>
      <c r="I130">
        <v>64451.9</v>
      </c>
      <c r="J130">
        <f t="shared" si="12"/>
        <v>0</v>
      </c>
      <c r="K130" s="23">
        <f t="shared" si="13"/>
        <v>0.80064472049689439</v>
      </c>
    </row>
    <row r="131" spans="1:11" x14ac:dyDescent="0.3">
      <c r="A131" s="118">
        <v>15</v>
      </c>
      <c r="B131" s="118" t="s">
        <v>225</v>
      </c>
      <c r="C131" s="118">
        <v>157000</v>
      </c>
      <c r="D131" s="118">
        <v>126096.5</v>
      </c>
      <c r="F131">
        <v>15</v>
      </c>
      <c r="G131" t="s">
        <v>225</v>
      </c>
      <c r="H131">
        <v>157000</v>
      </c>
      <c r="I131">
        <v>126096.5</v>
      </c>
      <c r="J131">
        <f t="shared" si="12"/>
        <v>0</v>
      </c>
      <c r="K131" s="23">
        <f t="shared" si="13"/>
        <v>0.80316242038216556</v>
      </c>
    </row>
    <row r="132" spans="1:11" x14ac:dyDescent="0.3">
      <c r="A132" s="118">
        <v>16</v>
      </c>
      <c r="B132" s="118" t="s">
        <v>208</v>
      </c>
      <c r="C132" s="118">
        <v>52811</v>
      </c>
      <c r="D132" s="118">
        <v>0</v>
      </c>
      <c r="F132">
        <v>16</v>
      </c>
      <c r="G132" t="s">
        <v>208</v>
      </c>
      <c r="H132">
        <v>52811</v>
      </c>
      <c r="I132">
        <v>0</v>
      </c>
      <c r="J132">
        <f t="shared" si="12"/>
        <v>0</v>
      </c>
      <c r="K132" s="23">
        <f t="shared" si="13"/>
        <v>0</v>
      </c>
    </row>
    <row r="133" spans="1:11" x14ac:dyDescent="0.3">
      <c r="A133" s="118">
        <v>17</v>
      </c>
      <c r="B133" s="118" t="s">
        <v>113</v>
      </c>
      <c r="C133" s="118">
        <v>0</v>
      </c>
      <c r="D133" s="118">
        <v>0</v>
      </c>
      <c r="F133">
        <v>17</v>
      </c>
      <c r="G133" t="s">
        <v>113</v>
      </c>
      <c r="H133">
        <v>0</v>
      </c>
      <c r="I133">
        <v>0</v>
      </c>
      <c r="J133">
        <f t="shared" si="12"/>
        <v>0</v>
      </c>
      <c r="K133" s="23" t="e">
        <f t="shared" si="13"/>
        <v>#DIV/0!</v>
      </c>
    </row>
    <row r="136" spans="1:11" ht="43.2" x14ac:dyDescent="0.3">
      <c r="A136" s="118">
        <v>1990</v>
      </c>
      <c r="B136" s="118" t="s">
        <v>227</v>
      </c>
    </row>
    <row r="154" spans="1:11" s="106" customFormat="1" x14ac:dyDescent="0.3">
      <c r="A154" s="106">
        <v>2015</v>
      </c>
    </row>
    <row r="155" spans="1:11" x14ac:dyDescent="0.3">
      <c r="B155" t="s">
        <v>190</v>
      </c>
      <c r="D155" s="22">
        <v>2737.8900294599998</v>
      </c>
      <c r="I155" t="s">
        <v>207</v>
      </c>
    </row>
    <row r="157" spans="1:11" x14ac:dyDescent="0.3">
      <c r="C157" t="s">
        <v>101</v>
      </c>
      <c r="D157" t="s">
        <v>191</v>
      </c>
      <c r="H157" t="s">
        <v>101</v>
      </c>
      <c r="I157" t="s">
        <v>192</v>
      </c>
      <c r="J157" t="s">
        <v>193</v>
      </c>
      <c r="K157" t="s">
        <v>135</v>
      </c>
    </row>
    <row r="158" spans="1:11" x14ac:dyDescent="0.3">
      <c r="A158">
        <v>1</v>
      </c>
      <c r="B158" t="s">
        <v>112</v>
      </c>
      <c r="C158">
        <v>298981</v>
      </c>
      <c r="D158">
        <v>298981</v>
      </c>
      <c r="F158">
        <v>1</v>
      </c>
      <c r="G158" t="s">
        <v>100</v>
      </c>
      <c r="H158">
        <f t="shared" ref="H158:H174" si="14">C158</f>
        <v>298981</v>
      </c>
      <c r="I158">
        <v>298981</v>
      </c>
      <c r="J158" s="7">
        <f t="shared" ref="J158:J174" si="15">I158-D158</f>
        <v>0</v>
      </c>
      <c r="K158" s="23">
        <f>I158/H158</f>
        <v>1</v>
      </c>
    </row>
    <row r="159" spans="1:11" x14ac:dyDescent="0.3">
      <c r="A159">
        <v>2</v>
      </c>
      <c r="B159" t="s">
        <v>71</v>
      </c>
      <c r="C159">
        <v>95200</v>
      </c>
      <c r="D159">
        <v>95200</v>
      </c>
      <c r="F159">
        <v>2</v>
      </c>
      <c r="G159" t="s">
        <v>71</v>
      </c>
      <c r="H159">
        <f t="shared" si="14"/>
        <v>95200</v>
      </c>
      <c r="I159">
        <v>95200</v>
      </c>
      <c r="J159" s="7">
        <f t="shared" si="15"/>
        <v>0</v>
      </c>
      <c r="K159" s="23">
        <f t="shared" ref="K159:K174" si="16">I159/H159</f>
        <v>1</v>
      </c>
    </row>
    <row r="160" spans="1:11" x14ac:dyDescent="0.3">
      <c r="A160">
        <v>3</v>
      </c>
      <c r="B160" t="s">
        <v>111</v>
      </c>
      <c r="C160">
        <v>138829</v>
      </c>
      <c r="D160">
        <v>138829</v>
      </c>
      <c r="F160">
        <v>3</v>
      </c>
      <c r="G160" t="s">
        <v>100</v>
      </c>
      <c r="H160">
        <f t="shared" si="14"/>
        <v>138829</v>
      </c>
      <c r="I160">
        <v>138829</v>
      </c>
      <c r="J160" s="7">
        <f t="shared" si="15"/>
        <v>0</v>
      </c>
      <c r="K160" s="23">
        <f t="shared" si="16"/>
        <v>1</v>
      </c>
    </row>
    <row r="161" spans="1:11" x14ac:dyDescent="0.3">
      <c r="A161">
        <v>4</v>
      </c>
      <c r="B161" t="s">
        <v>110</v>
      </c>
      <c r="C161">
        <v>409190</v>
      </c>
      <c r="D161">
        <v>409190</v>
      </c>
      <c r="F161">
        <v>4</v>
      </c>
      <c r="G161" t="s">
        <v>100</v>
      </c>
      <c r="H161">
        <f t="shared" si="14"/>
        <v>409190</v>
      </c>
      <c r="I161">
        <v>409190</v>
      </c>
      <c r="J161" s="7">
        <f t="shared" si="15"/>
        <v>0</v>
      </c>
      <c r="K161" s="23">
        <f t="shared" si="16"/>
        <v>1</v>
      </c>
    </row>
    <row r="162" spans="1:11" x14ac:dyDescent="0.3">
      <c r="A162">
        <v>5</v>
      </c>
      <c r="B162" t="s">
        <v>109</v>
      </c>
      <c r="C162">
        <v>79350</v>
      </c>
      <c r="D162">
        <v>63837.599999999999</v>
      </c>
      <c r="F162">
        <v>5</v>
      </c>
      <c r="G162" t="s">
        <v>97</v>
      </c>
      <c r="H162">
        <f t="shared" si="14"/>
        <v>79350</v>
      </c>
      <c r="I162">
        <v>79350</v>
      </c>
      <c r="J162" s="7">
        <f t="shared" si="15"/>
        <v>15512.400000000001</v>
      </c>
      <c r="K162" s="23">
        <f t="shared" si="16"/>
        <v>1</v>
      </c>
    </row>
    <row r="163" spans="1:11" x14ac:dyDescent="0.3">
      <c r="A163">
        <v>6</v>
      </c>
      <c r="B163" t="s">
        <v>98</v>
      </c>
      <c r="C163">
        <v>259600</v>
      </c>
      <c r="D163">
        <v>259600</v>
      </c>
      <c r="F163">
        <v>6</v>
      </c>
      <c r="G163" t="s">
        <v>99</v>
      </c>
      <c r="H163">
        <f t="shared" si="14"/>
        <v>259600</v>
      </c>
      <c r="I163">
        <v>259600</v>
      </c>
      <c r="J163" s="7">
        <f t="shared" si="15"/>
        <v>0</v>
      </c>
      <c r="K163" s="23">
        <f t="shared" si="16"/>
        <v>1</v>
      </c>
    </row>
    <row r="164" spans="1:11" x14ac:dyDescent="0.3">
      <c r="A164">
        <v>7</v>
      </c>
      <c r="B164" t="s">
        <v>108</v>
      </c>
      <c r="C164">
        <v>45000</v>
      </c>
      <c r="D164">
        <v>45000</v>
      </c>
      <c r="F164">
        <v>7</v>
      </c>
      <c r="G164" t="s">
        <v>96</v>
      </c>
      <c r="H164">
        <f t="shared" si="14"/>
        <v>45000</v>
      </c>
      <c r="I164">
        <v>45000</v>
      </c>
      <c r="J164" s="7">
        <f t="shared" si="15"/>
        <v>0</v>
      </c>
      <c r="K164" s="23">
        <f t="shared" si="16"/>
        <v>1</v>
      </c>
    </row>
    <row r="165" spans="1:11" x14ac:dyDescent="0.3">
      <c r="A165">
        <v>8</v>
      </c>
      <c r="B165" t="s">
        <v>107</v>
      </c>
      <c r="C165">
        <v>156830</v>
      </c>
      <c r="D165">
        <v>156830</v>
      </c>
      <c r="F165">
        <v>8</v>
      </c>
      <c r="G165" t="s">
        <v>78</v>
      </c>
      <c r="H165">
        <f t="shared" si="14"/>
        <v>156830</v>
      </c>
      <c r="I165">
        <v>156830</v>
      </c>
      <c r="J165" s="7">
        <f t="shared" si="15"/>
        <v>0</v>
      </c>
      <c r="K165" s="23">
        <f t="shared" si="16"/>
        <v>1</v>
      </c>
    </row>
    <row r="166" spans="1:11" x14ac:dyDescent="0.3">
      <c r="A166">
        <v>9</v>
      </c>
      <c r="B166" t="s">
        <v>78</v>
      </c>
      <c r="C166">
        <v>1515760</v>
      </c>
      <c r="D166">
        <v>1515760</v>
      </c>
      <c r="F166">
        <v>9</v>
      </c>
      <c r="G166" t="s">
        <v>78</v>
      </c>
      <c r="H166">
        <f t="shared" si="14"/>
        <v>1515760</v>
      </c>
      <c r="I166">
        <v>1515760</v>
      </c>
      <c r="J166" s="7">
        <f t="shared" si="15"/>
        <v>0</v>
      </c>
      <c r="K166" s="23">
        <f t="shared" si="16"/>
        <v>1</v>
      </c>
    </row>
    <row r="167" spans="1:11" x14ac:dyDescent="0.3">
      <c r="A167">
        <v>10</v>
      </c>
      <c r="B167" t="s">
        <v>106</v>
      </c>
      <c r="C167">
        <v>90000</v>
      </c>
      <c r="D167">
        <v>49554.1</v>
      </c>
      <c r="F167">
        <v>10</v>
      </c>
      <c r="G167" t="s">
        <v>96</v>
      </c>
      <c r="H167">
        <f t="shared" si="14"/>
        <v>90000</v>
      </c>
      <c r="I167">
        <v>90000</v>
      </c>
      <c r="J167" s="7">
        <f t="shared" si="15"/>
        <v>40445.9</v>
      </c>
      <c r="K167" s="23">
        <f t="shared" si="16"/>
        <v>1</v>
      </c>
    </row>
    <row r="168" spans="1:11" x14ac:dyDescent="0.3">
      <c r="A168">
        <v>11</v>
      </c>
      <c r="B168" t="s">
        <v>95</v>
      </c>
      <c r="C168">
        <v>15204</v>
      </c>
      <c r="D168">
        <v>14545.9</v>
      </c>
      <c r="F168">
        <v>11</v>
      </c>
      <c r="G168" t="s">
        <v>95</v>
      </c>
      <c r="H168">
        <f t="shared" si="14"/>
        <v>15204</v>
      </c>
      <c r="I168">
        <v>15204</v>
      </c>
      <c r="J168" s="7">
        <f t="shared" si="15"/>
        <v>658.10000000000036</v>
      </c>
      <c r="K168" s="23">
        <f t="shared" si="16"/>
        <v>1</v>
      </c>
    </row>
    <row r="169" spans="1:11" x14ac:dyDescent="0.3">
      <c r="A169">
        <v>12</v>
      </c>
      <c r="B169" t="s">
        <v>105</v>
      </c>
      <c r="C169">
        <v>940400</v>
      </c>
      <c r="D169">
        <v>575407.1</v>
      </c>
      <c r="F169">
        <v>12</v>
      </c>
      <c r="G169" t="s">
        <v>99</v>
      </c>
      <c r="H169">
        <f t="shared" si="14"/>
        <v>940400</v>
      </c>
      <c r="I169">
        <v>940400</v>
      </c>
      <c r="J169" s="7">
        <f t="shared" si="15"/>
        <v>364992.9</v>
      </c>
      <c r="K169" s="23">
        <f t="shared" si="16"/>
        <v>1</v>
      </c>
    </row>
    <row r="170" spans="1:11" x14ac:dyDescent="0.3">
      <c r="A170">
        <v>13</v>
      </c>
      <c r="B170" t="s">
        <v>104</v>
      </c>
      <c r="C170">
        <v>10650</v>
      </c>
      <c r="D170">
        <v>10650</v>
      </c>
      <c r="F170">
        <v>13</v>
      </c>
      <c r="G170" t="s">
        <v>97</v>
      </c>
      <c r="H170">
        <f t="shared" si="14"/>
        <v>10650</v>
      </c>
      <c r="I170">
        <f>H170</f>
        <v>10650</v>
      </c>
      <c r="J170" s="7">
        <f t="shared" si="15"/>
        <v>0</v>
      </c>
      <c r="K170" s="23">
        <f t="shared" si="16"/>
        <v>1</v>
      </c>
    </row>
    <row r="171" spans="1:11" x14ac:dyDescent="0.3">
      <c r="A171">
        <v>14</v>
      </c>
      <c r="B171" t="s">
        <v>36</v>
      </c>
      <c r="C171">
        <v>80500</v>
      </c>
      <c r="D171">
        <v>27700.400000000001</v>
      </c>
      <c r="F171">
        <v>14</v>
      </c>
      <c r="G171" t="s">
        <v>36</v>
      </c>
      <c r="H171">
        <f t="shared" si="14"/>
        <v>80500</v>
      </c>
      <c r="I171">
        <v>49094.9</v>
      </c>
      <c r="J171" s="7">
        <f t="shared" si="15"/>
        <v>21394.5</v>
      </c>
      <c r="K171" s="23">
        <f t="shared" si="16"/>
        <v>0.60987453416149073</v>
      </c>
    </row>
    <row r="172" spans="1:11" x14ac:dyDescent="0.3">
      <c r="A172">
        <v>15</v>
      </c>
      <c r="B172" t="s">
        <v>103</v>
      </c>
      <c r="C172">
        <v>157000</v>
      </c>
      <c r="D172">
        <v>38926.800000000003</v>
      </c>
      <c r="F172">
        <v>15</v>
      </c>
      <c r="G172" t="s">
        <v>103</v>
      </c>
      <c r="H172">
        <f t="shared" si="14"/>
        <v>157000</v>
      </c>
      <c r="I172">
        <v>134586.9</v>
      </c>
      <c r="J172" s="7">
        <f t="shared" si="15"/>
        <v>95660.099999999991</v>
      </c>
      <c r="K172" s="23">
        <f t="shared" si="16"/>
        <v>0.85724140127388526</v>
      </c>
    </row>
    <row r="173" spans="1:11" x14ac:dyDescent="0.3">
      <c r="A173">
        <v>16</v>
      </c>
      <c r="B173" t="s">
        <v>208</v>
      </c>
      <c r="C173">
        <v>0</v>
      </c>
      <c r="D173">
        <v>0</v>
      </c>
      <c r="F173">
        <v>16</v>
      </c>
      <c r="G173" t="s">
        <v>208</v>
      </c>
      <c r="H173">
        <f t="shared" si="14"/>
        <v>0</v>
      </c>
      <c r="I173">
        <v>0</v>
      </c>
      <c r="J173" s="7">
        <f t="shared" si="15"/>
        <v>0</v>
      </c>
      <c r="K173" s="23" t="e">
        <f t="shared" si="16"/>
        <v>#DIV/0!</v>
      </c>
    </row>
    <row r="174" spans="1:11" x14ac:dyDescent="0.3">
      <c r="A174" s="19">
        <v>17</v>
      </c>
      <c r="B174" s="19" t="s">
        <v>209</v>
      </c>
      <c r="C174" s="21">
        <v>0</v>
      </c>
      <c r="D174" s="21">
        <v>0</v>
      </c>
      <c r="F174" s="19">
        <v>17</v>
      </c>
      <c r="G174" s="19" t="s">
        <v>209</v>
      </c>
      <c r="H174" s="21">
        <f t="shared" si="14"/>
        <v>0</v>
      </c>
      <c r="I174" s="21">
        <v>0</v>
      </c>
      <c r="J174" s="21">
        <f t="shared" si="15"/>
        <v>0</v>
      </c>
      <c r="K174" s="23" t="e">
        <f t="shared" si="16"/>
        <v>#DIV/0!</v>
      </c>
    </row>
    <row r="175" spans="1:11" x14ac:dyDescent="0.3">
      <c r="B175" t="s">
        <v>10</v>
      </c>
      <c r="C175" s="7">
        <f>SUM(C158:C174)</f>
        <v>4292494</v>
      </c>
      <c r="D175" s="7">
        <f>SUM(D158:D174)</f>
        <v>3700011.9</v>
      </c>
      <c r="G175" t="s">
        <v>10</v>
      </c>
      <c r="H175" s="7">
        <f>SUM(H158:H174)</f>
        <v>4292494</v>
      </c>
      <c r="I175" s="7">
        <f>SUM(I158:I174)</f>
        <v>4238675.8</v>
      </c>
      <c r="J175" s="7">
        <f>SUM(J158:J174)</f>
        <v>538663.9</v>
      </c>
    </row>
  </sheetData>
  <sortState xmlns:xlrd2="http://schemas.microsoft.com/office/spreadsheetml/2017/richdata2" ref="A3:F38">
    <sortCondition ref="C3:C38"/>
  </sortState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2"/>
  <sheetViews>
    <sheetView topLeftCell="A28" workbookViewId="0">
      <selection activeCell="N63" sqref="N63"/>
    </sheetView>
  </sheetViews>
  <sheetFormatPr defaultRowHeight="14.4" x14ac:dyDescent="0.3"/>
  <cols>
    <col min="19" max="19" width="10" customWidth="1"/>
    <col min="20" max="20" width="11.33203125" customWidth="1"/>
    <col min="21" max="21" width="10.6640625" customWidth="1"/>
    <col min="22" max="22" width="10.44140625" customWidth="1"/>
    <col min="23" max="23" width="12.109375" customWidth="1"/>
    <col min="24" max="24" width="9.5546875" bestFit="1" customWidth="1"/>
  </cols>
  <sheetData>
    <row r="1" spans="1:1" x14ac:dyDescent="0.3">
      <c r="A1" t="s">
        <v>181</v>
      </c>
    </row>
    <row r="3" spans="1:1" x14ac:dyDescent="0.3">
      <c r="A3" t="s">
        <v>182</v>
      </c>
    </row>
    <row r="4" spans="1:1" x14ac:dyDescent="0.3">
      <c r="A4" t="s">
        <v>184</v>
      </c>
    </row>
    <row r="5" spans="1:1" x14ac:dyDescent="0.3">
      <c r="A5" t="s">
        <v>183</v>
      </c>
    </row>
    <row r="6" spans="1:1" x14ac:dyDescent="0.3">
      <c r="A6" t="s">
        <v>185</v>
      </c>
    </row>
    <row r="7" spans="1:1" x14ac:dyDescent="0.3">
      <c r="A7" t="s">
        <v>196</v>
      </c>
    </row>
    <row r="12" spans="1:1" ht="45.6" customHeight="1" x14ac:dyDescent="0.3"/>
  </sheetData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94"/>
  <sheetViews>
    <sheetView zoomScale="86" zoomScaleNormal="86" workbookViewId="0">
      <pane xSplit="7" ySplit="2" topLeftCell="H3" activePane="bottomRight" state="frozen"/>
      <selection pane="topRight" activeCell="G1" sqref="G1"/>
      <selection pane="bottomLeft" activeCell="A3" sqref="A3"/>
      <selection pane="bottomRight" activeCell="Z43" sqref="Z43"/>
    </sheetView>
  </sheetViews>
  <sheetFormatPr defaultColWidth="9.109375" defaultRowHeight="14.4" x14ac:dyDescent="0.3"/>
  <cols>
    <col min="1" max="1" width="3.88671875" customWidth="1"/>
    <col min="2" max="2" width="19.6640625" customWidth="1"/>
    <col min="3" max="5" width="11.33203125" customWidth="1"/>
    <col min="6" max="6" width="9.33203125" customWidth="1"/>
    <col min="7" max="7" width="10" customWidth="1"/>
    <col min="10" max="10" width="19.33203125" bestFit="1" customWidth="1"/>
    <col min="11" max="11" width="12.88671875" customWidth="1"/>
    <col min="12" max="14" width="10.6640625" customWidth="1"/>
    <col min="15" max="15" width="11.109375" customWidth="1"/>
    <col min="16" max="16" width="11" customWidth="1"/>
    <col min="17" max="17" width="22.5546875" bestFit="1" customWidth="1"/>
    <col min="19" max="19" width="12.109375" customWidth="1"/>
    <col min="21" max="21" width="12.5546875" customWidth="1"/>
  </cols>
  <sheetData>
    <row r="1" spans="1:28" x14ac:dyDescent="0.3">
      <c r="B1" s="15"/>
    </row>
    <row r="2" spans="1:28" ht="15" thickBot="1" x14ac:dyDescent="0.35"/>
    <row r="3" spans="1:28" x14ac:dyDescent="0.3">
      <c r="B3" t="s">
        <v>189</v>
      </c>
      <c r="I3" s="133">
        <v>2013</v>
      </c>
      <c r="J3" s="30"/>
      <c r="K3" s="30"/>
      <c r="L3" s="30"/>
      <c r="M3" s="30"/>
      <c r="N3" s="31"/>
      <c r="P3" s="133">
        <v>2002</v>
      </c>
      <c r="Q3" s="30"/>
      <c r="R3" s="30"/>
      <c r="S3" s="30"/>
      <c r="T3" s="30"/>
      <c r="U3" s="31"/>
    </row>
    <row r="4" spans="1:28" s="4" customFormat="1" ht="43.2" x14ac:dyDescent="0.3">
      <c r="A4" s="177"/>
      <c r="B4" s="177" t="s">
        <v>177</v>
      </c>
      <c r="C4" s="177" t="s">
        <v>124</v>
      </c>
      <c r="D4" s="165"/>
      <c r="E4" s="170" t="s">
        <v>187</v>
      </c>
      <c r="F4" s="170" t="s">
        <v>188</v>
      </c>
      <c r="G4" s="170" t="s">
        <v>125</v>
      </c>
      <c r="I4" s="34"/>
      <c r="K4" s="4" t="s">
        <v>153</v>
      </c>
      <c r="L4" s="132" t="s">
        <v>228</v>
      </c>
      <c r="M4" s="4" t="s">
        <v>16</v>
      </c>
      <c r="N4" s="35"/>
      <c r="O4"/>
      <c r="P4" s="34"/>
      <c r="R4" s="4" t="s">
        <v>151</v>
      </c>
      <c r="S4" s="132" t="s">
        <v>228</v>
      </c>
      <c r="T4" s="4" t="s">
        <v>16</v>
      </c>
      <c r="U4" s="35"/>
      <c r="W4"/>
      <c r="X4"/>
      <c r="Y4"/>
      <c r="Z4"/>
      <c r="AA4"/>
      <c r="AB4"/>
    </row>
    <row r="5" spans="1:28" x14ac:dyDescent="0.3">
      <c r="A5" s="178">
        <v>1</v>
      </c>
      <c r="B5" s="178" t="s">
        <v>112</v>
      </c>
      <c r="C5" s="179">
        <v>298981</v>
      </c>
      <c r="D5" s="179"/>
      <c r="E5" s="179">
        <v>298981</v>
      </c>
      <c r="F5" s="162">
        <f>E5/C5</f>
        <v>1</v>
      </c>
      <c r="G5" s="179">
        <f>C5-E5</f>
        <v>0</v>
      </c>
      <c r="I5" s="32">
        <v>1</v>
      </c>
      <c r="J5" t="s">
        <v>112</v>
      </c>
      <c r="K5" s="7">
        <f>ComparableYears!J117</f>
        <v>0</v>
      </c>
      <c r="L5" s="7">
        <f>IF(F5&lt;1,E5+K5,E5)</f>
        <v>298981</v>
      </c>
      <c r="M5" s="36">
        <f>L5/C5</f>
        <v>1</v>
      </c>
      <c r="N5" s="37"/>
      <c r="P5" s="32">
        <v>1</v>
      </c>
      <c r="Q5" t="s">
        <v>112</v>
      </c>
      <c r="R5" s="7">
        <f>ComparableYears!D48</f>
        <v>142732.70000000001</v>
      </c>
      <c r="S5" s="7">
        <f>IF(F5&lt;1,E5+R5,E5)</f>
        <v>298981</v>
      </c>
      <c r="T5" s="36">
        <f>S5/C5</f>
        <v>1</v>
      </c>
      <c r="U5" s="37"/>
    </row>
    <row r="6" spans="1:28" x14ac:dyDescent="0.3">
      <c r="A6" s="178">
        <v>2</v>
      </c>
      <c r="B6" s="178" t="s">
        <v>71</v>
      </c>
      <c r="C6" s="179">
        <v>95200</v>
      </c>
      <c r="D6" s="179"/>
      <c r="E6" s="179">
        <v>95200</v>
      </c>
      <c r="F6" s="162">
        <f>E6/C6</f>
        <v>1</v>
      </c>
      <c r="G6" s="179">
        <f>C6-E6</f>
        <v>0</v>
      </c>
      <c r="I6" s="32">
        <v>2</v>
      </c>
      <c r="J6" t="s">
        <v>71</v>
      </c>
      <c r="K6" s="7">
        <f>ComparableYears!J118</f>
        <v>0</v>
      </c>
      <c r="L6" s="7">
        <f>IF(F6&lt;1,E6+K6,E6)</f>
        <v>95200</v>
      </c>
      <c r="M6" s="36">
        <f>L6/C6</f>
        <v>1</v>
      </c>
      <c r="N6" s="37"/>
      <c r="P6" s="32">
        <v>2</v>
      </c>
      <c r="Q6" t="s">
        <v>71</v>
      </c>
      <c r="R6" s="7">
        <f>ComparableYears!D49</f>
        <v>95200</v>
      </c>
      <c r="S6" s="7">
        <f>IF(F6&lt;1,E6+R6,E6)</f>
        <v>95200</v>
      </c>
      <c r="T6" s="36">
        <f>S6/C6</f>
        <v>1</v>
      </c>
      <c r="U6" s="37"/>
    </row>
    <row r="7" spans="1:28" x14ac:dyDescent="0.3">
      <c r="A7" s="178">
        <v>3</v>
      </c>
      <c r="B7" s="178" t="s">
        <v>111</v>
      </c>
      <c r="C7" s="179">
        <v>138829</v>
      </c>
      <c r="D7" s="179"/>
      <c r="E7" s="179">
        <v>138829</v>
      </c>
      <c r="F7" s="162">
        <f>E7/C7</f>
        <v>1</v>
      </c>
      <c r="G7" s="179">
        <f>C7-E7</f>
        <v>0</v>
      </c>
      <c r="I7" s="32">
        <v>3</v>
      </c>
      <c r="J7" t="s">
        <v>111</v>
      </c>
      <c r="K7" s="7">
        <f>ComparableYears!J119</f>
        <v>0</v>
      </c>
      <c r="L7" s="7">
        <f>IF(F7&lt;1,E7+K7,E7)</f>
        <v>138829</v>
      </c>
      <c r="M7" s="36">
        <f>L7/C7</f>
        <v>1</v>
      </c>
      <c r="N7" s="37"/>
      <c r="P7" s="32">
        <v>3</v>
      </c>
      <c r="Q7" t="s">
        <v>111</v>
      </c>
      <c r="R7" s="7">
        <f>ComparableYears!D50</f>
        <v>134653.9</v>
      </c>
      <c r="S7" s="7">
        <f>IF(F7&lt;1,E7+R7,E7)</f>
        <v>138829</v>
      </c>
      <c r="T7" s="36">
        <f>S7/C7</f>
        <v>1</v>
      </c>
      <c r="U7" s="37"/>
    </row>
    <row r="8" spans="1:28" x14ac:dyDescent="0.3">
      <c r="A8" s="178">
        <v>4</v>
      </c>
      <c r="B8" s="178" t="s">
        <v>110</v>
      </c>
      <c r="C8" s="179">
        <v>409190</v>
      </c>
      <c r="D8" s="179"/>
      <c r="E8" s="179">
        <v>283079.5</v>
      </c>
      <c r="F8" s="157">
        <f>E8/C8</f>
        <v>0.69180454067792463</v>
      </c>
      <c r="G8" s="144">
        <f>C8-E8</f>
        <v>126110.5</v>
      </c>
      <c r="I8" s="114">
        <v>4</v>
      </c>
      <c r="J8" s="115" t="s">
        <v>110</v>
      </c>
      <c r="K8" s="7">
        <f>ComparableYears!J120</f>
        <v>102898.79999999999</v>
      </c>
      <c r="L8" s="7">
        <f>IF(F8&lt;1,E8+K8,E8)</f>
        <v>385978.3</v>
      </c>
      <c r="M8" s="122">
        <f>L8/C8</f>
        <v>0.94327402917959868</v>
      </c>
      <c r="N8" s="37"/>
      <c r="P8" s="32">
        <v>4</v>
      </c>
      <c r="Q8" t="s">
        <v>110</v>
      </c>
      <c r="R8" s="7">
        <f>ComparableYears!D51</f>
        <v>69337.7</v>
      </c>
      <c r="S8" s="7">
        <f>IF(F8&lt;1,E8+R8,E8)</f>
        <v>352417.2</v>
      </c>
      <c r="T8" s="122">
        <f>S8/C8</f>
        <v>0.86125565140888094</v>
      </c>
      <c r="U8" s="37"/>
    </row>
    <row r="9" spans="1:28" x14ac:dyDescent="0.3">
      <c r="A9" s="186">
        <v>5</v>
      </c>
      <c r="B9" s="186" t="s">
        <v>109</v>
      </c>
      <c r="C9" s="187">
        <v>79350</v>
      </c>
      <c r="D9" s="187"/>
      <c r="E9" s="187">
        <v>62272.4</v>
      </c>
      <c r="F9" s="152">
        <f>E9/C9</f>
        <v>0.78478134845620673</v>
      </c>
      <c r="G9" s="187">
        <f>C9-E9</f>
        <v>17077.599999999999</v>
      </c>
      <c r="I9" s="32">
        <v>5</v>
      </c>
      <c r="J9" t="s">
        <v>109</v>
      </c>
      <c r="K9" s="7">
        <f>ComparableYears!J121</f>
        <v>5578</v>
      </c>
      <c r="L9" s="7">
        <f>IF(F9&lt;1,E9+K9,E9)</f>
        <v>67850.399999999994</v>
      </c>
      <c r="M9" s="36">
        <f>L9/C9</f>
        <v>0.85507750472589783</v>
      </c>
      <c r="N9" s="37"/>
      <c r="P9" s="32">
        <v>5</v>
      </c>
      <c r="Q9" t="s">
        <v>109</v>
      </c>
      <c r="R9" s="7">
        <f>ComparableYears!D52</f>
        <v>16264.9</v>
      </c>
      <c r="S9" s="7">
        <f>IF(F9&lt;1,E9+R9,E9)</f>
        <v>78537.3</v>
      </c>
      <c r="T9" s="36">
        <f>S9/C9</f>
        <v>0.98975803402646512</v>
      </c>
      <c r="U9" s="37"/>
    </row>
    <row r="10" spans="1:28" x14ac:dyDescent="0.3">
      <c r="A10" s="178">
        <v>6</v>
      </c>
      <c r="B10" s="178" t="s">
        <v>98</v>
      </c>
      <c r="C10" s="179">
        <v>259600</v>
      </c>
      <c r="D10" s="179"/>
      <c r="E10" s="179">
        <v>259600</v>
      </c>
      <c r="F10" s="162">
        <f>E10/C10</f>
        <v>1</v>
      </c>
      <c r="G10" s="179">
        <f>C10-E10</f>
        <v>0</v>
      </c>
      <c r="I10" s="32">
        <v>6</v>
      </c>
      <c r="J10" t="s">
        <v>98</v>
      </c>
      <c r="K10" s="7">
        <f>ComparableYears!J122</f>
        <v>0</v>
      </c>
      <c r="L10" s="7">
        <f>IF(F10&lt;1,E10+K10,E10)</f>
        <v>259600</v>
      </c>
      <c r="M10" s="36">
        <f>L10/C10</f>
        <v>1</v>
      </c>
      <c r="N10" s="37"/>
      <c r="P10" s="32">
        <v>6</v>
      </c>
      <c r="Q10" t="s">
        <v>98</v>
      </c>
      <c r="R10" s="7">
        <f>ComparableYears!D53</f>
        <v>256708.7</v>
      </c>
      <c r="S10" s="7">
        <f>IF(F10&lt;1,E10+R10,E10)</f>
        <v>259600</v>
      </c>
      <c r="T10" s="36">
        <f>S10/C10</f>
        <v>1</v>
      </c>
      <c r="U10" s="37"/>
    </row>
    <row r="11" spans="1:28" x14ac:dyDescent="0.3">
      <c r="A11" s="186">
        <v>7</v>
      </c>
      <c r="B11" s="186" t="s">
        <v>108</v>
      </c>
      <c r="C11" s="187">
        <v>45000</v>
      </c>
      <c r="D11" s="187"/>
      <c r="E11" s="187">
        <v>45000</v>
      </c>
      <c r="F11" s="162">
        <f>E11/C11</f>
        <v>1</v>
      </c>
      <c r="G11" s="187">
        <f>C11-E11</f>
        <v>0</v>
      </c>
      <c r="I11" s="32">
        <v>7</v>
      </c>
      <c r="J11" t="s">
        <v>108</v>
      </c>
      <c r="K11" s="7">
        <f>ComparableYears!J123</f>
        <v>0</v>
      </c>
      <c r="L11" s="7">
        <f>IF(F11&lt;1,E11+K11,E11)</f>
        <v>45000</v>
      </c>
      <c r="M11" s="36">
        <f>L11/C11</f>
        <v>1</v>
      </c>
      <c r="N11" s="37"/>
      <c r="P11" s="32">
        <v>7</v>
      </c>
      <c r="Q11" t="s">
        <v>108</v>
      </c>
      <c r="R11" s="7">
        <f>ComparableYears!D54</f>
        <v>45000</v>
      </c>
      <c r="S11" s="7">
        <f>IF(F11&lt;1,E11+R11,E11)</f>
        <v>45000</v>
      </c>
      <c r="T11" s="36">
        <f>S11/C11</f>
        <v>1</v>
      </c>
      <c r="U11" s="37"/>
    </row>
    <row r="12" spans="1:28" x14ac:dyDescent="0.3">
      <c r="A12" s="178">
        <v>8</v>
      </c>
      <c r="B12" s="178" t="s">
        <v>107</v>
      </c>
      <c r="C12" s="179">
        <v>156830</v>
      </c>
      <c r="D12" s="179"/>
      <c r="E12" s="179">
        <v>156830</v>
      </c>
      <c r="F12" s="162">
        <f>E12/C12</f>
        <v>1</v>
      </c>
      <c r="G12" s="179">
        <f>C12-E12</f>
        <v>0</v>
      </c>
      <c r="I12" s="32">
        <v>8</v>
      </c>
      <c r="J12" t="s">
        <v>107</v>
      </c>
      <c r="K12" s="7">
        <f>ComparableYears!J124</f>
        <v>0</v>
      </c>
      <c r="L12" s="7">
        <f>IF(F12&lt;1,E12+K12,E12)</f>
        <v>156830</v>
      </c>
      <c r="M12" s="36">
        <f>L12/C12</f>
        <v>1</v>
      </c>
      <c r="N12" s="37"/>
      <c r="P12" s="32">
        <v>8</v>
      </c>
      <c r="Q12" t="s">
        <v>107</v>
      </c>
      <c r="R12" s="7">
        <f>ComparableYears!D55</f>
        <v>156830</v>
      </c>
      <c r="S12" s="7">
        <f>IF(F12&lt;1,E12+R12,E12)</f>
        <v>156830</v>
      </c>
      <c r="T12" s="36">
        <f>S12/C12</f>
        <v>1</v>
      </c>
      <c r="U12" s="37"/>
    </row>
    <row r="13" spans="1:28" x14ac:dyDescent="0.3">
      <c r="A13" s="178">
        <v>9</v>
      </c>
      <c r="B13" s="178" t="s">
        <v>78</v>
      </c>
      <c r="C13" s="179">
        <v>1515760</v>
      </c>
      <c r="D13" s="179"/>
      <c r="E13" s="179">
        <v>1515760</v>
      </c>
      <c r="F13" s="162">
        <f>E13/C13</f>
        <v>1</v>
      </c>
      <c r="G13" s="179">
        <f>C13-E13</f>
        <v>0</v>
      </c>
      <c r="I13" s="32">
        <v>9</v>
      </c>
      <c r="J13" t="s">
        <v>78</v>
      </c>
      <c r="K13" s="7">
        <f>ComparableYears!J125</f>
        <v>267487.30000000005</v>
      </c>
      <c r="L13" s="7">
        <f>IF(F13&lt;1,E13+K13,E13)</f>
        <v>1515760</v>
      </c>
      <c r="M13" s="36">
        <f>L13/C13</f>
        <v>1</v>
      </c>
      <c r="N13" s="37"/>
      <c r="P13" s="32">
        <v>9</v>
      </c>
      <c r="Q13" t="s">
        <v>78</v>
      </c>
      <c r="R13" s="7">
        <f>ComparableYears!D56</f>
        <v>1080560</v>
      </c>
      <c r="S13" s="7">
        <f>IF(F13&lt;1,E13+R13,E13)</f>
        <v>1515760</v>
      </c>
      <c r="T13" s="36">
        <f>S13/C13</f>
        <v>1</v>
      </c>
      <c r="U13" s="37"/>
    </row>
    <row r="14" spans="1:28" x14ac:dyDescent="0.3">
      <c r="A14" s="186">
        <v>10</v>
      </c>
      <c r="B14" s="186" t="s">
        <v>106</v>
      </c>
      <c r="C14" s="187">
        <v>90000</v>
      </c>
      <c r="D14" s="187"/>
      <c r="E14" s="187">
        <v>29129.3</v>
      </c>
      <c r="F14" s="152">
        <f>E14/C14</f>
        <v>0.32365888888888888</v>
      </c>
      <c r="G14" s="187">
        <f>C14-E14</f>
        <v>60870.7</v>
      </c>
      <c r="I14" s="32">
        <v>10</v>
      </c>
      <c r="J14" t="s">
        <v>106</v>
      </c>
      <c r="K14" s="7">
        <f>ComparableYears!J126</f>
        <v>0</v>
      </c>
      <c r="L14" s="7">
        <f>IF(F14&lt;1,E14+K14,E14)</f>
        <v>29129.3</v>
      </c>
      <c r="M14" s="36">
        <f>L14/C14</f>
        <v>0.32365888888888888</v>
      </c>
      <c r="N14" s="37"/>
      <c r="P14" s="32">
        <v>10</v>
      </c>
      <c r="Q14" t="s">
        <v>106</v>
      </c>
      <c r="R14" s="7">
        <f>ComparableYears!D57</f>
        <v>9438.1</v>
      </c>
      <c r="S14" s="7">
        <f>IF(F14&lt;1,E14+R14,E14)</f>
        <v>38567.4</v>
      </c>
      <c r="T14" s="36">
        <f>S14/C14</f>
        <v>0.42852666666666667</v>
      </c>
      <c r="U14" s="37"/>
    </row>
    <row r="15" spans="1:28" x14ac:dyDescent="0.3">
      <c r="A15" s="186">
        <v>11</v>
      </c>
      <c r="B15" s="186" t="s">
        <v>95</v>
      </c>
      <c r="C15" s="187">
        <v>15204</v>
      </c>
      <c r="D15" s="187"/>
      <c r="E15" s="187">
        <v>10320.299999999999</v>
      </c>
      <c r="F15" s="152">
        <f>E15/C15</f>
        <v>0.67878847671665343</v>
      </c>
      <c r="G15" s="187">
        <f>C15-E15</f>
        <v>4883.7000000000007</v>
      </c>
      <c r="I15" s="32">
        <v>11</v>
      </c>
      <c r="J15" t="s">
        <v>95</v>
      </c>
      <c r="K15" s="7">
        <f>ComparableYears!J127</f>
        <v>0</v>
      </c>
      <c r="L15" s="7">
        <f>IF(F15&lt;1,E15+K15,E15)</f>
        <v>10320.299999999999</v>
      </c>
      <c r="M15" s="36">
        <f>L15/C15</f>
        <v>0.67878847671665343</v>
      </c>
      <c r="N15" s="37"/>
      <c r="P15" s="32">
        <v>11</v>
      </c>
      <c r="Q15" t="s">
        <v>95</v>
      </c>
      <c r="R15" s="7">
        <f>ComparableYears!D58</f>
        <v>8769</v>
      </c>
      <c r="S15" s="7">
        <f>IF(F15&lt;1,E15+R15,E15)</f>
        <v>19089.3</v>
      </c>
      <c r="T15" s="36">
        <f>S15/C15</f>
        <v>1.2555445935280189</v>
      </c>
      <c r="U15" s="37"/>
    </row>
    <row r="16" spans="1:28" x14ac:dyDescent="0.3">
      <c r="A16" s="178">
        <v>12</v>
      </c>
      <c r="B16" s="178" t="s">
        <v>105</v>
      </c>
      <c r="C16" s="179">
        <v>940400</v>
      </c>
      <c r="D16" s="179"/>
      <c r="E16" s="179">
        <v>376201.3</v>
      </c>
      <c r="F16" s="157">
        <f>E16/C16</f>
        <v>0.40004391748192258</v>
      </c>
      <c r="G16" s="144">
        <f>C16-E16</f>
        <v>564198.69999999995</v>
      </c>
      <c r="I16" s="114">
        <v>12</v>
      </c>
      <c r="J16" s="115" t="s">
        <v>105</v>
      </c>
      <c r="K16" s="7">
        <f>ComparableYears!J128</f>
        <v>0</v>
      </c>
      <c r="L16" s="7">
        <f>IF(F16&lt;1,E16+K16,E16)</f>
        <v>376201.3</v>
      </c>
      <c r="M16" s="122">
        <f>L16/C16</f>
        <v>0.40004391748192258</v>
      </c>
      <c r="N16" s="37"/>
      <c r="P16" s="32">
        <v>12</v>
      </c>
      <c r="Q16" t="s">
        <v>105</v>
      </c>
      <c r="R16" s="7">
        <f>ComparableYears!D59</f>
        <v>158943.9</v>
      </c>
      <c r="S16" s="7">
        <f>IF(F16&lt;1,E16+R16,E16)</f>
        <v>535145.19999999995</v>
      </c>
      <c r="T16" s="122">
        <f>S16/C16</f>
        <v>0.56906125053168854</v>
      </c>
      <c r="U16" s="37"/>
    </row>
    <row r="17" spans="1:21" x14ac:dyDescent="0.3">
      <c r="A17" s="186">
        <v>13</v>
      </c>
      <c r="B17" s="186" t="s">
        <v>104</v>
      </c>
      <c r="C17" s="187">
        <v>10650</v>
      </c>
      <c r="D17" s="187"/>
      <c r="E17" s="187">
        <v>10650</v>
      </c>
      <c r="F17" s="162">
        <f>E17/C17</f>
        <v>1</v>
      </c>
      <c r="G17" s="187">
        <f>C17-E17</f>
        <v>0</v>
      </c>
      <c r="I17" s="32">
        <v>13</v>
      </c>
      <c r="J17" t="s">
        <v>104</v>
      </c>
      <c r="K17" s="7">
        <f>ComparableYears!J129</f>
        <v>0</v>
      </c>
      <c r="L17" s="7">
        <f>IF(F17&lt;1,E17+K17,E17)</f>
        <v>10650</v>
      </c>
      <c r="M17" s="36">
        <f>L17/C17</f>
        <v>1</v>
      </c>
      <c r="N17" s="37"/>
      <c r="P17" s="32">
        <v>13</v>
      </c>
      <c r="Q17" t="s">
        <v>104</v>
      </c>
      <c r="R17" s="7">
        <f>ComparableYears!D60</f>
        <v>10650</v>
      </c>
      <c r="S17" s="7">
        <f>IF(F17&lt;1,E17+R17,E17)</f>
        <v>10650</v>
      </c>
      <c r="T17" s="36">
        <f>S17/C17</f>
        <v>1</v>
      </c>
      <c r="U17" s="37"/>
    </row>
    <row r="18" spans="1:21" x14ac:dyDescent="0.3">
      <c r="A18" s="186">
        <v>14</v>
      </c>
      <c r="B18" s="186" t="s">
        <v>36</v>
      </c>
      <c r="C18" s="187">
        <v>80500</v>
      </c>
      <c r="D18" s="187"/>
      <c r="E18" s="187">
        <v>21499.1</v>
      </c>
      <c r="F18" s="152">
        <f>E18/C18</f>
        <v>0.26706956521739128</v>
      </c>
      <c r="G18" s="187">
        <f>C18-E18</f>
        <v>59000.9</v>
      </c>
      <c r="I18" s="32">
        <v>14</v>
      </c>
      <c r="J18" t="s">
        <v>36</v>
      </c>
      <c r="K18" s="7">
        <f>ComparableYears!J130</f>
        <v>0</v>
      </c>
      <c r="L18" s="7">
        <f>IF(F18&lt;1,E18+K18,E18)</f>
        <v>21499.1</v>
      </c>
      <c r="M18" s="36">
        <f>L18/C18</f>
        <v>0.26706956521739128</v>
      </c>
      <c r="N18" s="37"/>
      <c r="P18" s="32">
        <v>14</v>
      </c>
      <c r="Q18" t="s">
        <v>36</v>
      </c>
      <c r="R18" s="7">
        <f>ComparableYears!D61</f>
        <v>0</v>
      </c>
      <c r="S18" s="7">
        <f>IF(F18&lt;1,E18+R18,E18)</f>
        <v>21499.1</v>
      </c>
      <c r="T18" s="36">
        <f>S18/C18</f>
        <v>0.26706956521739128</v>
      </c>
      <c r="U18" s="37"/>
    </row>
    <row r="19" spans="1:21" x14ac:dyDescent="0.3">
      <c r="A19" s="186">
        <v>15</v>
      </c>
      <c r="B19" s="186" t="s">
        <v>103</v>
      </c>
      <c r="C19" s="187">
        <v>157000</v>
      </c>
      <c r="D19" s="187"/>
      <c r="E19" s="187">
        <v>150596</v>
      </c>
      <c r="F19" s="152">
        <f>E19/C19</f>
        <v>0.95921019108280259</v>
      </c>
      <c r="G19" s="187">
        <f>C19-E19</f>
        <v>6404</v>
      </c>
      <c r="I19" s="70" t="s">
        <v>150</v>
      </c>
      <c r="J19" t="s">
        <v>78</v>
      </c>
      <c r="K19" s="7">
        <f>ComparableYears!J131</f>
        <v>0</v>
      </c>
      <c r="L19" s="7">
        <f>IF(F19&lt;1,E19+K19,E19)</f>
        <v>150596</v>
      </c>
      <c r="M19" s="36">
        <f>L19/C19</f>
        <v>0.95921019108280259</v>
      </c>
      <c r="N19" s="37"/>
      <c r="P19" s="70" t="s">
        <v>150</v>
      </c>
      <c r="Q19" t="s">
        <v>78</v>
      </c>
      <c r="R19" s="7">
        <f>ComparableYears!D62</f>
        <v>0</v>
      </c>
      <c r="S19" s="7">
        <f>IF(F19&lt;1,E19+R19,E19)</f>
        <v>150596</v>
      </c>
      <c r="T19" s="36">
        <f>S19/C19</f>
        <v>0.95921019108280259</v>
      </c>
      <c r="U19" s="37"/>
    </row>
    <row r="20" spans="1:21" x14ac:dyDescent="0.3">
      <c r="A20" s="178">
        <v>16</v>
      </c>
      <c r="B20" s="178" t="s">
        <v>114</v>
      </c>
      <c r="C20" s="179">
        <v>0</v>
      </c>
      <c r="D20" s="179"/>
      <c r="E20" s="179">
        <v>0</v>
      </c>
      <c r="F20" s="157"/>
      <c r="G20" s="179">
        <f>C20-E20</f>
        <v>0</v>
      </c>
      <c r="I20" s="32">
        <v>16</v>
      </c>
      <c r="J20" t="s">
        <v>138</v>
      </c>
      <c r="K20" s="7">
        <f>ComparableYears!J132</f>
        <v>0</v>
      </c>
      <c r="L20" s="7">
        <f>IF(F20&lt;1,E20+K20,E20)</f>
        <v>0</v>
      </c>
      <c r="M20" s="36" t="e">
        <f>L20/C20</f>
        <v>#DIV/0!</v>
      </c>
      <c r="N20" s="37"/>
      <c r="P20" s="32">
        <v>16</v>
      </c>
      <c r="Q20" t="s">
        <v>138</v>
      </c>
      <c r="R20" s="7">
        <f>ComparableYears!D63</f>
        <v>0</v>
      </c>
      <c r="S20" s="7">
        <f>IF(F20&lt;1,E20+R20,E20)</f>
        <v>0</v>
      </c>
      <c r="T20" s="36" t="e">
        <f>S20/C20</f>
        <v>#DIV/0!</v>
      </c>
      <c r="U20" s="37"/>
    </row>
    <row r="21" spans="1:21" x14ac:dyDescent="0.3">
      <c r="A21" s="178"/>
      <c r="B21" s="178"/>
      <c r="C21" s="179"/>
      <c r="D21" s="179"/>
      <c r="E21" s="179"/>
      <c r="F21" s="179"/>
      <c r="G21" s="179"/>
      <c r="I21" s="32"/>
      <c r="J21" s="19"/>
      <c r="K21" s="7"/>
      <c r="L21" s="7"/>
      <c r="M21" s="36"/>
      <c r="N21" s="37"/>
      <c r="P21" s="32"/>
      <c r="Q21" s="19"/>
      <c r="R21" s="7"/>
      <c r="S21" s="7"/>
      <c r="T21" s="36"/>
      <c r="U21" s="37"/>
    </row>
    <row r="22" spans="1:21" ht="15" thickBot="1" x14ac:dyDescent="0.35">
      <c r="B22" t="s">
        <v>10</v>
      </c>
      <c r="C22" s="7">
        <f>SUM(C5:C20)</f>
        <v>4292494</v>
      </c>
      <c r="D22" s="7">
        <f>SUM(D5:D21)</f>
        <v>0</v>
      </c>
      <c r="E22" s="7">
        <f>SUM(E5:E20)</f>
        <v>3453947.8999999994</v>
      </c>
      <c r="F22" s="7"/>
      <c r="G22" s="7">
        <f>SUM(G5:G20)</f>
        <v>838546.1</v>
      </c>
      <c r="I22" s="38"/>
      <c r="J22" s="39" t="s">
        <v>10</v>
      </c>
      <c r="K22" s="40">
        <f>SUM(K5:K20)</f>
        <v>375964.10000000003</v>
      </c>
      <c r="L22" s="40">
        <f>SUM(L5:L21)</f>
        <v>3562424.6999999997</v>
      </c>
      <c r="M22" s="41"/>
      <c r="N22" s="42"/>
      <c r="P22" s="38"/>
      <c r="Q22" s="39" t="s">
        <v>10</v>
      </c>
      <c r="R22" s="40">
        <f>SUM(R5:R20)</f>
        <v>2185088.9</v>
      </c>
      <c r="S22" s="40">
        <f>SUM(S5:S21)</f>
        <v>3716701.4999999995</v>
      </c>
      <c r="T22" s="41"/>
      <c r="U22" s="42"/>
    </row>
    <row r="23" spans="1:21" x14ac:dyDescent="0.3">
      <c r="B23" s="43" t="s">
        <v>128</v>
      </c>
      <c r="L23" s="7"/>
    </row>
    <row r="25" spans="1:21" x14ac:dyDescent="0.3">
      <c r="B25" s="50" t="s">
        <v>136</v>
      </c>
      <c r="R25" s="7"/>
      <c r="S25" s="7"/>
    </row>
    <row r="26" spans="1:21" ht="15" thickBot="1" x14ac:dyDescent="0.35">
      <c r="B26" t="s">
        <v>39</v>
      </c>
      <c r="C26" t="s">
        <v>38</v>
      </c>
      <c r="D26" t="s">
        <v>37</v>
      </c>
      <c r="E26" t="s">
        <v>36</v>
      </c>
      <c r="R26" s="7"/>
      <c r="S26" s="7"/>
    </row>
    <row r="27" spans="1:21" ht="15" thickBot="1" x14ac:dyDescent="0.35">
      <c r="E27" s="7"/>
      <c r="F27" s="7"/>
      <c r="I27" s="133">
        <v>2004</v>
      </c>
      <c r="J27" s="30"/>
      <c r="K27" s="30"/>
      <c r="L27" s="30"/>
      <c r="M27" s="30"/>
      <c r="N27" s="31"/>
      <c r="P27" s="133">
        <v>2021</v>
      </c>
      <c r="Q27" s="30"/>
      <c r="R27" s="30"/>
      <c r="S27" s="30"/>
      <c r="T27" s="30"/>
      <c r="U27" s="31"/>
    </row>
    <row r="28" spans="1:21" ht="43.2" x14ac:dyDescent="0.3">
      <c r="B28" s="166" t="s">
        <v>242</v>
      </c>
      <c r="C28" s="149"/>
      <c r="D28" s="149"/>
      <c r="E28" s="138"/>
      <c r="I28" s="34"/>
      <c r="J28" s="4"/>
      <c r="K28" s="4" t="s">
        <v>152</v>
      </c>
      <c r="L28" s="132" t="s">
        <v>228</v>
      </c>
      <c r="M28" s="4" t="s">
        <v>16</v>
      </c>
      <c r="N28" s="35"/>
      <c r="P28" s="34"/>
      <c r="Q28" s="4"/>
      <c r="R28" s="4" t="s">
        <v>153</v>
      </c>
      <c r="S28" s="132" t="s">
        <v>228</v>
      </c>
      <c r="T28" s="4" t="s">
        <v>16</v>
      </c>
      <c r="U28" s="35"/>
    </row>
    <row r="29" spans="1:21" x14ac:dyDescent="0.3">
      <c r="B29" s="32"/>
      <c r="E29" s="33"/>
      <c r="I29" s="32">
        <v>1</v>
      </c>
      <c r="J29" t="s">
        <v>112</v>
      </c>
      <c r="K29" s="7">
        <f>ComparableYears!D71</f>
        <v>155582.79999999999</v>
      </c>
      <c r="L29" s="7">
        <f>IF(F5&lt;1,E5+K29,E5)</f>
        <v>298981</v>
      </c>
      <c r="M29" s="36">
        <f>IF(L29/C5&gt;1,1,L29/C5)</f>
        <v>1</v>
      </c>
      <c r="N29" s="37"/>
      <c r="P29" s="32">
        <v>1</v>
      </c>
      <c r="Q29" t="s">
        <v>112</v>
      </c>
      <c r="R29" s="7">
        <f>ComparableYears!J94</f>
        <v>0</v>
      </c>
      <c r="S29" s="7">
        <f>IF(F5&lt;1,E5+R29,E5)</f>
        <v>298981</v>
      </c>
      <c r="T29" s="36">
        <f>S29/C5</f>
        <v>1</v>
      </c>
      <c r="U29" s="37"/>
    </row>
    <row r="30" spans="1:21" x14ac:dyDescent="0.3">
      <c r="B30" s="32">
        <v>1</v>
      </c>
      <c r="C30" t="s">
        <v>112</v>
      </c>
      <c r="E30" s="119">
        <f>AVERAGE(M5,T5,M29,T29)</f>
        <v>1</v>
      </c>
      <c r="I30" s="32">
        <v>2</v>
      </c>
      <c r="J30" t="s">
        <v>71</v>
      </c>
      <c r="K30" s="7">
        <f>ComparableYears!D72</f>
        <v>95200</v>
      </c>
      <c r="L30" s="7">
        <f>IF(F6&lt;1,E6+K30,E6)</f>
        <v>95200</v>
      </c>
      <c r="M30" s="36">
        <f>IF(L30/C6&gt;1,1,L30/C6)</f>
        <v>1</v>
      </c>
      <c r="N30" s="37"/>
      <c r="P30" s="32">
        <v>2</v>
      </c>
      <c r="Q30" t="s">
        <v>71</v>
      </c>
      <c r="R30" s="7">
        <f>ComparableYears!J95</f>
        <v>0</v>
      </c>
      <c r="S30" s="7">
        <f>IF(F6&lt;1,E6+R30,E6)</f>
        <v>95200</v>
      </c>
      <c r="T30" s="36">
        <f>S30/C6</f>
        <v>1</v>
      </c>
      <c r="U30" s="37"/>
    </row>
    <row r="31" spans="1:21" x14ac:dyDescent="0.3">
      <c r="B31" s="32">
        <v>2</v>
      </c>
      <c r="C31" t="s">
        <v>71</v>
      </c>
      <c r="E31" s="119">
        <f>AVERAGE(M6,T6,M30,T30)</f>
        <v>1</v>
      </c>
      <c r="I31" s="32">
        <v>3</v>
      </c>
      <c r="J31" t="s">
        <v>111</v>
      </c>
      <c r="K31" s="7">
        <f>ComparableYears!D73</f>
        <v>132606</v>
      </c>
      <c r="L31" s="7">
        <f>IF(F7&lt;1,E7+K31,E7)</f>
        <v>138829</v>
      </c>
      <c r="M31" s="36">
        <f>IF(L31/C7&gt;1,1,L31/C7)</f>
        <v>1</v>
      </c>
      <c r="N31" s="37"/>
      <c r="P31" s="32">
        <v>3</v>
      </c>
      <c r="Q31" t="s">
        <v>111</v>
      </c>
      <c r="R31" s="7">
        <f>ComparableYears!J96</f>
        <v>0</v>
      </c>
      <c r="S31" s="7">
        <f>IF(F7&lt;1,E7+R31,E7)</f>
        <v>138829</v>
      </c>
      <c r="T31" s="36">
        <f>S31/C7</f>
        <v>1</v>
      </c>
      <c r="U31" s="37"/>
    </row>
    <row r="32" spans="1:21" x14ac:dyDescent="0.3">
      <c r="B32" s="32">
        <v>3</v>
      </c>
      <c r="C32" t="s">
        <v>111</v>
      </c>
      <c r="E32" s="119">
        <f>AVERAGE(M7,T7,M31,T31)</f>
        <v>1</v>
      </c>
      <c r="I32" s="32">
        <v>4</v>
      </c>
      <c r="J32" t="s">
        <v>110</v>
      </c>
      <c r="K32" s="7">
        <f>ComparableYears!D74</f>
        <v>169673.9</v>
      </c>
      <c r="L32" s="7">
        <f>IF(F8&lt;1,E8+K32,E8)</f>
        <v>452753.4</v>
      </c>
      <c r="M32" s="122">
        <f>IF(L32/C8&gt;1,1,L32/C8)</f>
        <v>1</v>
      </c>
      <c r="N32" s="37"/>
      <c r="P32" s="32">
        <v>4</v>
      </c>
      <c r="Q32" t="s">
        <v>110</v>
      </c>
      <c r="R32" s="7">
        <f>ComparableYears!J97</f>
        <v>0</v>
      </c>
      <c r="S32" s="7">
        <f>IF(F8&lt;1,E8+R32,E8)</f>
        <v>283079.5</v>
      </c>
      <c r="T32" s="122">
        <f>S32/C8</f>
        <v>0.69180454067792463</v>
      </c>
      <c r="U32" s="37"/>
    </row>
    <row r="33" spans="2:21" x14ac:dyDescent="0.3">
      <c r="B33" s="32">
        <v>4</v>
      </c>
      <c r="C33" t="s">
        <v>110</v>
      </c>
      <c r="E33" s="141">
        <f>AVERAGE(M8,T8,M32,T32)</f>
        <v>0.87408355531660098</v>
      </c>
      <c r="I33" s="32">
        <v>5</v>
      </c>
      <c r="J33" t="s">
        <v>109</v>
      </c>
      <c r="K33" s="7">
        <f>ComparableYears!D75</f>
        <v>8654.2000000000007</v>
      </c>
      <c r="L33" s="7">
        <f>IF(F9&lt;1,E9+K33,E9)</f>
        <v>70926.600000000006</v>
      </c>
      <c r="M33" s="36">
        <f>IF(L33/C9&gt;1,1,L33/C9)</f>
        <v>0.89384499054820421</v>
      </c>
      <c r="N33" s="37"/>
      <c r="P33" s="32">
        <v>5</v>
      </c>
      <c r="Q33" t="s">
        <v>109</v>
      </c>
      <c r="R33" s="7">
        <f>ComparableYears!J98</f>
        <v>4345.5</v>
      </c>
      <c r="S33" s="7">
        <f>IF(F9&lt;1,E9+R33,E9)</f>
        <v>66617.899999999994</v>
      </c>
      <c r="T33" s="36">
        <f>S33/C9</f>
        <v>0.83954505356017639</v>
      </c>
      <c r="U33" s="37"/>
    </row>
    <row r="34" spans="2:21" x14ac:dyDescent="0.3">
      <c r="B34" s="32">
        <v>5</v>
      </c>
      <c r="C34" t="s">
        <v>109</v>
      </c>
      <c r="E34" s="119">
        <f>AVERAGE(M9,T9,M33,T33)</f>
        <v>0.89455639571518597</v>
      </c>
      <c r="I34" s="32">
        <v>6</v>
      </c>
      <c r="J34" t="s">
        <v>98</v>
      </c>
      <c r="K34" s="7">
        <f>ComparableYears!D76</f>
        <v>256708.7</v>
      </c>
      <c r="L34" s="7">
        <f>IF(F10&lt;1,E10+K34,E10)</f>
        <v>259600</v>
      </c>
      <c r="M34" s="36">
        <f>IF(L34/C10&gt;1,1,L34/C10)</f>
        <v>1</v>
      </c>
      <c r="N34" s="37"/>
      <c r="P34" s="32">
        <v>6</v>
      </c>
      <c r="Q34" t="s">
        <v>98</v>
      </c>
      <c r="R34" s="7">
        <f>ComparableYears!J99</f>
        <v>0</v>
      </c>
      <c r="S34" s="7">
        <f>IF(F10&lt;1,E10+R34,E10)</f>
        <v>259600</v>
      </c>
      <c r="T34" s="36">
        <f>S34/C10</f>
        <v>1</v>
      </c>
      <c r="U34" s="37"/>
    </row>
    <row r="35" spans="2:21" x14ac:dyDescent="0.3">
      <c r="B35" s="32">
        <v>6</v>
      </c>
      <c r="C35" t="s">
        <v>98</v>
      </c>
      <c r="E35" s="119">
        <f>AVERAGE(M10,T10,M34,T34)</f>
        <v>1</v>
      </c>
      <c r="I35" s="32">
        <v>7</v>
      </c>
      <c r="J35" t="s">
        <v>108</v>
      </c>
      <c r="K35" s="7">
        <f>ComparableYears!D77</f>
        <v>45000</v>
      </c>
      <c r="L35" s="7">
        <f>IF(F11&lt;1,E11+K35,E11)</f>
        <v>45000</v>
      </c>
      <c r="M35" s="36">
        <f>IF(L35/C11&gt;1,1,L35/C11)</f>
        <v>1</v>
      </c>
      <c r="N35" s="37"/>
      <c r="P35" s="32">
        <v>7</v>
      </c>
      <c r="Q35" t="s">
        <v>108</v>
      </c>
      <c r="R35" s="7">
        <f>ComparableYears!J100</f>
        <v>0</v>
      </c>
      <c r="S35" s="7">
        <f>IF(F11&lt;1,E11+R35,E11)</f>
        <v>45000</v>
      </c>
      <c r="T35" s="36">
        <f>S35/C11</f>
        <v>1</v>
      </c>
      <c r="U35" s="37"/>
    </row>
    <row r="36" spans="2:21" x14ac:dyDescent="0.3">
      <c r="B36" s="32">
        <v>7</v>
      </c>
      <c r="C36" t="s">
        <v>108</v>
      </c>
      <c r="E36" s="119">
        <f>AVERAGE(M11,T11,M35,T35)</f>
        <v>1</v>
      </c>
      <c r="I36" s="32">
        <v>8</v>
      </c>
      <c r="J36" t="s">
        <v>107</v>
      </c>
      <c r="K36" s="7">
        <f>ComparableYears!D78</f>
        <v>156830</v>
      </c>
      <c r="L36" s="7">
        <f>IF(F12&lt;1,E12+K36,E12)</f>
        <v>156830</v>
      </c>
      <c r="M36" s="36">
        <f>IF(L36/C12&gt;1,1,L36/C12)</f>
        <v>1</v>
      </c>
      <c r="N36" s="37"/>
      <c r="P36" s="32">
        <v>8</v>
      </c>
      <c r="Q36" t="s">
        <v>107</v>
      </c>
      <c r="R36" s="7">
        <f>ComparableYears!J101</f>
        <v>0</v>
      </c>
      <c r="S36" s="7">
        <f>IF(F12&lt;1,E12+R36,E12)</f>
        <v>156830</v>
      </c>
      <c r="T36" s="36">
        <f>S36/C12</f>
        <v>1</v>
      </c>
      <c r="U36" s="37"/>
    </row>
    <row r="37" spans="2:21" x14ac:dyDescent="0.3">
      <c r="B37" s="32">
        <v>8</v>
      </c>
      <c r="C37" t="s">
        <v>107</v>
      </c>
      <c r="E37" s="119">
        <f>AVERAGE(M12,T12,M36,T36)</f>
        <v>1</v>
      </c>
      <c r="I37" s="32">
        <v>9</v>
      </c>
      <c r="J37" t="s">
        <v>78</v>
      </c>
      <c r="K37" s="7">
        <f>ComparableYears!D79</f>
        <v>1006826.6</v>
      </c>
      <c r="L37" s="7">
        <f>IF(F13&lt;1,E13+K37,E13)</f>
        <v>1515760</v>
      </c>
      <c r="M37" s="36">
        <f>IF(L37/C13&gt;1,1,L37/C13)</f>
        <v>1</v>
      </c>
      <c r="N37" s="37"/>
      <c r="P37" s="32">
        <v>9</v>
      </c>
      <c r="Q37" t="s">
        <v>78</v>
      </c>
      <c r="R37" s="7">
        <f>ComparableYears!J102</f>
        <v>128952.69999999995</v>
      </c>
      <c r="S37" s="7">
        <f>IF(F13&lt;1,E13+R37,E13)</f>
        <v>1515760</v>
      </c>
      <c r="T37" s="36">
        <f>S37/C13</f>
        <v>1</v>
      </c>
      <c r="U37" s="37"/>
    </row>
    <row r="38" spans="2:21" x14ac:dyDescent="0.3">
      <c r="B38" s="32">
        <v>9</v>
      </c>
      <c r="C38" t="s">
        <v>78</v>
      </c>
      <c r="E38" s="119">
        <f>AVERAGE(M13,T13,M37,T37)</f>
        <v>1</v>
      </c>
      <c r="I38" s="32">
        <v>10</v>
      </c>
      <c r="J38" t="s">
        <v>106</v>
      </c>
      <c r="K38" s="7">
        <f>ComparableYears!D80</f>
        <v>0</v>
      </c>
      <c r="L38" s="7">
        <f>IF(F14&lt;1,E14+K38,E14)</f>
        <v>29129.3</v>
      </c>
      <c r="M38" s="36">
        <f>IF(L38/C14&gt;1,1,L38/C14)</f>
        <v>0.32365888888888888</v>
      </c>
      <c r="N38" s="37"/>
      <c r="P38" s="32">
        <v>10</v>
      </c>
      <c r="Q38" t="s">
        <v>106</v>
      </c>
      <c r="R38" s="7">
        <f>ComparableYears!J103</f>
        <v>13818.199999999997</v>
      </c>
      <c r="S38" s="7">
        <f>IF(F14&lt;1,E14+R38,E14)</f>
        <v>42947.5</v>
      </c>
      <c r="T38" s="36">
        <f>S38/C14</f>
        <v>0.47719444444444442</v>
      </c>
      <c r="U38" s="37"/>
    </row>
    <row r="39" spans="2:21" x14ac:dyDescent="0.3">
      <c r="B39" s="32">
        <v>10</v>
      </c>
      <c r="C39" t="s">
        <v>106</v>
      </c>
      <c r="E39" s="119">
        <f>AVERAGE(M14,T14,M38,T38)</f>
        <v>0.38825972222222221</v>
      </c>
      <c r="I39" s="32">
        <v>11</v>
      </c>
      <c r="J39" t="s">
        <v>95</v>
      </c>
      <c r="K39" s="7">
        <f>ComparableYears!D81</f>
        <v>8224.1</v>
      </c>
      <c r="L39" s="7">
        <f>IF(F15&lt;1,E15+K39,E15)</f>
        <v>18544.400000000001</v>
      </c>
      <c r="M39" s="36">
        <f>IF(L39/C15&gt;1,1,L39/C15)</f>
        <v>1</v>
      </c>
      <c r="N39" s="37"/>
      <c r="P39" s="32">
        <v>11</v>
      </c>
      <c r="Q39" t="s">
        <v>95</v>
      </c>
      <c r="R39" s="7">
        <f>ComparableYears!J104</f>
        <v>1468.8999999999996</v>
      </c>
      <c r="S39" s="7">
        <f>IF(F15&lt;1,E15+R39,E15)</f>
        <v>11789.199999999999</v>
      </c>
      <c r="T39" s="36">
        <f>S39/C15</f>
        <v>0.77540121020783992</v>
      </c>
      <c r="U39" s="37"/>
    </row>
    <row r="40" spans="2:21" x14ac:dyDescent="0.3">
      <c r="B40" s="32">
        <v>11</v>
      </c>
      <c r="C40" t="s">
        <v>95</v>
      </c>
      <c r="E40" s="119">
        <f>AVERAGE(M15,T15,M39,T39)</f>
        <v>0.9274335701131281</v>
      </c>
      <c r="I40" s="32">
        <v>12</v>
      </c>
      <c r="J40" t="s">
        <v>105</v>
      </c>
      <c r="K40" s="7">
        <f>ComparableYears!D82</f>
        <v>69411.8</v>
      </c>
      <c r="L40" s="7">
        <f>IF(F16&lt;1,E16+K40,E16)</f>
        <v>445613.1</v>
      </c>
      <c r="M40" s="122">
        <f>IF(L40/C16&gt;1,1,L40/C16)</f>
        <v>0.47385484900042535</v>
      </c>
      <c r="N40" s="37"/>
      <c r="P40" s="32">
        <v>12</v>
      </c>
      <c r="Q40" t="s">
        <v>105</v>
      </c>
      <c r="R40" s="7">
        <f>ComparableYears!J105</f>
        <v>61043.699999999953</v>
      </c>
      <c r="S40" s="7">
        <f>IF(F16&lt;1,E16+R40,E16)</f>
        <v>437244.99999999994</v>
      </c>
      <c r="T40" s="122">
        <f>S40/C16</f>
        <v>0.46495640153126322</v>
      </c>
      <c r="U40" s="37"/>
    </row>
    <row r="41" spans="2:21" x14ac:dyDescent="0.3">
      <c r="B41" s="32">
        <v>12</v>
      </c>
      <c r="C41" t="s">
        <v>105</v>
      </c>
      <c r="E41" s="141">
        <f>AVERAGE(M16,T16,M40,T40)</f>
        <v>0.47697910463632492</v>
      </c>
      <c r="I41" s="32">
        <v>13</v>
      </c>
      <c r="J41" t="s">
        <v>104</v>
      </c>
      <c r="K41" s="7">
        <f>ComparableYears!D83</f>
        <v>9494.2999999999993</v>
      </c>
      <c r="L41" s="7">
        <f>IF(F17&lt;1,E17+K41,E17)</f>
        <v>10650</v>
      </c>
      <c r="M41" s="36">
        <f>IF(L41/C17&gt;1,1,L41/C17)</f>
        <v>1</v>
      </c>
      <c r="N41" s="37"/>
      <c r="P41" s="32">
        <v>13</v>
      </c>
      <c r="Q41" t="s">
        <v>104</v>
      </c>
      <c r="R41" s="7">
        <f>ComparableYears!J106</f>
        <v>0</v>
      </c>
      <c r="S41" s="7">
        <f>IF(F17&lt;1,E17+R41,E17)</f>
        <v>10650</v>
      </c>
      <c r="T41" s="36">
        <f>S41/C17</f>
        <v>1</v>
      </c>
      <c r="U41" s="37"/>
    </row>
    <row r="42" spans="2:21" x14ac:dyDescent="0.3">
      <c r="B42" s="32">
        <v>13</v>
      </c>
      <c r="C42" t="s">
        <v>104</v>
      </c>
      <c r="E42" s="119">
        <f>AVERAGE(M17,T17,M41,T41)</f>
        <v>1</v>
      </c>
      <c r="I42" s="32">
        <v>14</v>
      </c>
      <c r="J42" t="s">
        <v>36</v>
      </c>
      <c r="K42" s="7">
        <f>ComparableYears!D84</f>
        <v>0</v>
      </c>
      <c r="L42" s="7">
        <f>IF(F18&lt;1,E18+K42,E18)</f>
        <v>21499.1</v>
      </c>
      <c r="M42" s="36">
        <f>IF(L42/C18&gt;1,1,L42/C18)</f>
        <v>0.26706956521739128</v>
      </c>
      <c r="N42" s="37"/>
      <c r="P42" s="32">
        <v>14</v>
      </c>
      <c r="Q42" t="s">
        <v>36</v>
      </c>
      <c r="R42" s="7">
        <f>ComparableYears!J107</f>
        <v>476.09999999999127</v>
      </c>
      <c r="S42" s="7">
        <f>IF(F18&lt;1,E18+R42,E18)</f>
        <v>21975.19999999999</v>
      </c>
      <c r="T42" s="36">
        <f>S42/C18</f>
        <v>0.27298385093167687</v>
      </c>
      <c r="U42" s="37"/>
    </row>
    <row r="43" spans="2:21" x14ac:dyDescent="0.3">
      <c r="B43" s="32">
        <v>14</v>
      </c>
      <c r="C43" t="s">
        <v>36</v>
      </c>
      <c r="E43" s="119">
        <f>AVERAGE(M18,T18,M42,T42)</f>
        <v>0.26854813664596267</v>
      </c>
      <c r="I43" s="70" t="s">
        <v>150</v>
      </c>
      <c r="J43" t="s">
        <v>78</v>
      </c>
      <c r="K43" s="7">
        <f>ComparableYears!D85</f>
        <v>0</v>
      </c>
      <c r="L43" s="7">
        <f>IF(F19&lt;1,E19+K43,E19)</f>
        <v>150596</v>
      </c>
      <c r="M43" s="36">
        <f>IF(L43/C19&gt;1,1,L43/C19)</f>
        <v>0.95921019108280259</v>
      </c>
      <c r="N43" s="37"/>
      <c r="P43" s="70" t="s">
        <v>150</v>
      </c>
      <c r="Q43" t="s">
        <v>78</v>
      </c>
      <c r="R43" s="7">
        <f>ComparableYears!J108</f>
        <v>0.10000000000582077</v>
      </c>
      <c r="S43" s="7">
        <f>IF(F19&lt;1,E19+R43,E19)</f>
        <v>150596.1</v>
      </c>
      <c r="T43" s="36">
        <f>S43/C19</f>
        <v>0.95921082802547775</v>
      </c>
      <c r="U43" s="37"/>
    </row>
    <row r="44" spans="2:21" x14ac:dyDescent="0.3">
      <c r="B44" s="32">
        <v>15</v>
      </c>
      <c r="C44" t="s">
        <v>103</v>
      </c>
      <c r="E44" s="119">
        <f>AVERAGE(M19,T19,M43,T43)</f>
        <v>0.95921035031847135</v>
      </c>
      <c r="I44" s="32">
        <v>16</v>
      </c>
      <c r="J44" t="s">
        <v>138</v>
      </c>
      <c r="K44" s="7">
        <f>ComparableYears!D86</f>
        <v>0</v>
      </c>
      <c r="L44" s="7">
        <f>IF(F20&lt;1,E20+K44,E20)</f>
        <v>0</v>
      </c>
      <c r="M44" s="36" t="e">
        <f>IF(L44/C20&gt;1,1,L44/C20)</f>
        <v>#DIV/0!</v>
      </c>
      <c r="N44" s="37"/>
      <c r="P44" s="32">
        <v>16</v>
      </c>
      <c r="Q44" t="s">
        <v>138</v>
      </c>
      <c r="R44" s="7">
        <f>ComparableYears!J109</f>
        <v>0</v>
      </c>
      <c r="S44" s="7">
        <f>IF(F20&lt;1,E20+R44,E20)</f>
        <v>0</v>
      </c>
      <c r="T44" s="36" t="e">
        <f>S44/C20</f>
        <v>#DIV/0!</v>
      </c>
      <c r="U44" s="37"/>
    </row>
    <row r="45" spans="2:21" ht="15" thickBot="1" x14ac:dyDescent="0.35">
      <c r="B45" s="120">
        <v>16</v>
      </c>
      <c r="C45" s="121" t="s">
        <v>114</v>
      </c>
      <c r="D45" s="121"/>
      <c r="E45" s="123" t="e">
        <f>AVERAGE(M20,T20,M44,T44)</f>
        <v>#DIV/0!</v>
      </c>
      <c r="I45" s="32"/>
      <c r="J45" s="19"/>
      <c r="K45" s="7"/>
      <c r="L45" s="7"/>
      <c r="M45" s="36"/>
      <c r="N45" s="37"/>
      <c r="P45" s="32"/>
      <c r="Q45" s="19"/>
      <c r="R45" s="7"/>
      <c r="S45" s="7"/>
      <c r="T45" s="36"/>
      <c r="U45" s="37"/>
    </row>
    <row r="46" spans="2:21" ht="15" thickBot="1" x14ac:dyDescent="0.35">
      <c r="I46" s="38"/>
      <c r="J46" s="39" t="s">
        <v>10</v>
      </c>
      <c r="K46" s="40">
        <f>SUM(K29:K44)</f>
        <v>2114212.3999999994</v>
      </c>
      <c r="L46" s="40">
        <f>SUM(L29:L45)</f>
        <v>3709911.9</v>
      </c>
      <c r="M46" s="41"/>
      <c r="N46" s="42"/>
      <c r="P46" s="38"/>
      <c r="Q46" s="39" t="s">
        <v>10</v>
      </c>
      <c r="R46" s="40">
        <f>SUM(R29:R44)</f>
        <v>210105.19999999992</v>
      </c>
      <c r="S46" s="40">
        <f>SUM(S29:S45)</f>
        <v>3535100.4000000004</v>
      </c>
      <c r="T46" s="41"/>
      <c r="U46" s="42"/>
    </row>
    <row r="50" spans="9:14" x14ac:dyDescent="0.3">
      <c r="I50" s="4"/>
      <c r="J50" s="4"/>
      <c r="K50" s="4"/>
      <c r="L50" s="4"/>
      <c r="M50" s="4"/>
      <c r="N50" s="4"/>
    </row>
    <row r="51" spans="9:14" x14ac:dyDescent="0.3">
      <c r="K51" s="7"/>
      <c r="L51" s="7"/>
      <c r="M51" s="36"/>
      <c r="N51" s="36"/>
    </row>
    <row r="52" spans="9:14" x14ac:dyDescent="0.3">
      <c r="K52" s="7"/>
      <c r="L52" s="7"/>
      <c r="M52" s="36"/>
      <c r="N52" s="36"/>
    </row>
    <row r="53" spans="9:14" x14ac:dyDescent="0.3">
      <c r="K53" s="7"/>
      <c r="L53" s="7"/>
      <c r="M53" s="36"/>
      <c r="N53" s="36"/>
    </row>
    <row r="54" spans="9:14" x14ac:dyDescent="0.3">
      <c r="K54" s="7"/>
      <c r="L54" s="7"/>
      <c r="M54" s="36"/>
      <c r="N54" s="36"/>
    </row>
    <row r="55" spans="9:14" x14ac:dyDescent="0.3">
      <c r="K55" s="7"/>
      <c r="L55" s="7"/>
      <c r="M55" s="36"/>
      <c r="N55" s="36"/>
    </row>
    <row r="56" spans="9:14" x14ac:dyDescent="0.3">
      <c r="K56" s="7"/>
      <c r="L56" s="7"/>
      <c r="M56" s="36"/>
      <c r="N56" s="36"/>
    </row>
    <row r="57" spans="9:14" x14ac:dyDescent="0.3">
      <c r="K57" s="7"/>
      <c r="L57" s="7"/>
      <c r="M57" s="36"/>
      <c r="N57" s="36"/>
    </row>
    <row r="58" spans="9:14" x14ac:dyDescent="0.3">
      <c r="K58" s="7"/>
      <c r="L58" s="7"/>
      <c r="M58" s="36"/>
      <c r="N58" s="36"/>
    </row>
    <row r="59" spans="9:14" x14ac:dyDescent="0.3">
      <c r="K59" s="7"/>
      <c r="L59" s="7"/>
      <c r="M59" s="36"/>
      <c r="N59" s="36"/>
    </row>
    <row r="60" spans="9:14" x14ac:dyDescent="0.3">
      <c r="K60" s="7"/>
      <c r="L60" s="7"/>
      <c r="M60" s="36"/>
      <c r="N60" s="36"/>
    </row>
    <row r="61" spans="9:14" x14ac:dyDescent="0.3">
      <c r="K61" s="7"/>
      <c r="L61" s="7"/>
      <c r="M61" s="36"/>
      <c r="N61" s="36"/>
    </row>
    <row r="62" spans="9:14" x14ac:dyDescent="0.3">
      <c r="K62" s="7"/>
      <c r="L62" s="7"/>
      <c r="M62" s="36"/>
      <c r="N62" s="36"/>
    </row>
    <row r="63" spans="9:14" x14ac:dyDescent="0.3">
      <c r="K63" s="7"/>
      <c r="L63" s="7"/>
      <c r="M63" s="36"/>
      <c r="N63" s="36"/>
    </row>
    <row r="64" spans="9:14" x14ac:dyDescent="0.3">
      <c r="K64" s="7"/>
      <c r="L64" s="7"/>
      <c r="M64" s="36"/>
      <c r="N64" s="36"/>
    </row>
    <row r="65" spans="9:15" x14ac:dyDescent="0.3">
      <c r="I65" s="107"/>
      <c r="K65" s="7"/>
      <c r="L65" s="7"/>
      <c r="M65" s="36"/>
      <c r="N65" s="36"/>
    </row>
    <row r="66" spans="9:15" x14ac:dyDescent="0.3">
      <c r="K66" s="7"/>
      <c r="L66" s="7"/>
      <c r="M66" s="36"/>
      <c r="N66" s="36"/>
    </row>
    <row r="67" spans="9:15" x14ac:dyDescent="0.3">
      <c r="K67" s="7"/>
      <c r="L67" s="7"/>
      <c r="M67" s="36"/>
      <c r="N67" s="36"/>
    </row>
    <row r="68" spans="9:15" x14ac:dyDescent="0.3">
      <c r="K68" s="7"/>
      <c r="L68" s="7"/>
      <c r="M68" s="36"/>
      <c r="N68" s="36"/>
    </row>
    <row r="72" spans="9:15" ht="15" thickBot="1" x14ac:dyDescent="0.35"/>
    <row r="73" spans="9:15" ht="15" thickBot="1" x14ac:dyDescent="0.35">
      <c r="J73" s="29" t="s">
        <v>148</v>
      </c>
      <c r="K73" s="30"/>
      <c r="L73" s="30"/>
      <c r="M73" s="30"/>
      <c r="N73" s="30"/>
    </row>
    <row r="74" spans="9:15" x14ac:dyDescent="0.3">
      <c r="J74" s="32"/>
      <c r="O74" s="31"/>
    </row>
    <row r="75" spans="9:15" ht="57.6" x14ac:dyDescent="0.3">
      <c r="J75" s="34"/>
      <c r="K75" s="4"/>
      <c r="L75" s="4" t="s">
        <v>129</v>
      </c>
      <c r="M75" s="4" t="s">
        <v>127</v>
      </c>
      <c r="N75" s="4" t="s">
        <v>16</v>
      </c>
      <c r="O75" s="33"/>
    </row>
    <row r="76" spans="9:15" ht="72" x14ac:dyDescent="0.3">
      <c r="J76" s="32">
        <v>1</v>
      </c>
      <c r="K76" t="s">
        <v>112</v>
      </c>
      <c r="L76" s="7">
        <f>G5</f>
        <v>0</v>
      </c>
      <c r="M76" s="7" t="e">
        <f>E5+#REF!</f>
        <v>#REF!</v>
      </c>
      <c r="N76" s="36" t="e">
        <f>M76/C5</f>
        <v>#REF!</v>
      </c>
      <c r="O76" s="35" t="s">
        <v>126</v>
      </c>
    </row>
    <row r="77" spans="9:15" x14ac:dyDescent="0.3">
      <c r="J77" s="32">
        <v>2</v>
      </c>
      <c r="K77" t="s">
        <v>71</v>
      </c>
      <c r="L77" s="7">
        <f>G6</f>
        <v>0</v>
      </c>
      <c r="M77" s="7">
        <f>E6+L77</f>
        <v>95200</v>
      </c>
      <c r="N77" s="36">
        <f>M77/C6</f>
        <v>1</v>
      </c>
      <c r="O77" s="37"/>
    </row>
    <row r="78" spans="9:15" x14ac:dyDescent="0.3">
      <c r="J78" s="32">
        <v>3</v>
      </c>
      <c r="K78" t="s">
        <v>111</v>
      </c>
      <c r="L78" s="7">
        <f>G7</f>
        <v>0</v>
      </c>
      <c r="M78" s="7">
        <f>E7+L78</f>
        <v>138829</v>
      </c>
      <c r="N78" s="36">
        <f>M78/C7</f>
        <v>1</v>
      </c>
      <c r="O78" s="37"/>
    </row>
    <row r="79" spans="9:15" x14ac:dyDescent="0.3">
      <c r="J79" s="32">
        <v>4</v>
      </c>
      <c r="K79" t="s">
        <v>110</v>
      </c>
      <c r="L79" s="7">
        <f>G8</f>
        <v>126110.5</v>
      </c>
      <c r="M79" s="7">
        <f>E8+L79</f>
        <v>409190</v>
      </c>
      <c r="N79" s="36">
        <f>M79/C8</f>
        <v>1</v>
      </c>
      <c r="O79" s="37"/>
    </row>
    <row r="80" spans="9:15" x14ac:dyDescent="0.3">
      <c r="J80" s="32">
        <v>5</v>
      </c>
      <c r="K80" t="s">
        <v>109</v>
      </c>
      <c r="L80" s="7">
        <f>G9</f>
        <v>17077.599999999999</v>
      </c>
      <c r="M80" s="7">
        <f>E9+L80</f>
        <v>79350</v>
      </c>
      <c r="N80" s="36">
        <f>M80/C9</f>
        <v>1</v>
      </c>
      <c r="O80" s="37"/>
    </row>
    <row r="81" spans="10:15" x14ac:dyDescent="0.3">
      <c r="J81" s="32">
        <v>6</v>
      </c>
      <c r="K81" t="s">
        <v>98</v>
      </c>
      <c r="L81" s="7">
        <f>G10</f>
        <v>0</v>
      </c>
      <c r="M81" s="7">
        <f>E10+L81</f>
        <v>259600</v>
      </c>
      <c r="N81" s="36">
        <f>M81/C10</f>
        <v>1</v>
      </c>
      <c r="O81" s="37"/>
    </row>
    <row r="82" spans="10:15" x14ac:dyDescent="0.3">
      <c r="J82" s="32">
        <v>7</v>
      </c>
      <c r="K82" t="s">
        <v>108</v>
      </c>
      <c r="L82" s="7">
        <f>G11</f>
        <v>0</v>
      </c>
      <c r="M82" s="7">
        <f>E11+L82</f>
        <v>45000</v>
      </c>
      <c r="N82" s="36">
        <f>M82/C11</f>
        <v>1</v>
      </c>
      <c r="O82" s="37"/>
    </row>
    <row r="83" spans="10:15" x14ac:dyDescent="0.3">
      <c r="J83" s="32">
        <v>8</v>
      </c>
      <c r="K83" t="s">
        <v>107</v>
      </c>
      <c r="L83" s="7">
        <f>G12</f>
        <v>0</v>
      </c>
      <c r="M83" s="7">
        <f>E12+L83</f>
        <v>156830</v>
      </c>
      <c r="N83" s="36">
        <f>M83/C12</f>
        <v>1</v>
      </c>
      <c r="O83" s="37"/>
    </row>
    <row r="84" spans="10:15" x14ac:dyDescent="0.3">
      <c r="J84" s="32">
        <v>9</v>
      </c>
      <c r="K84" t="s">
        <v>78</v>
      </c>
      <c r="L84" s="7">
        <f>G13</f>
        <v>0</v>
      </c>
      <c r="M84" s="7">
        <f>E13+L84</f>
        <v>1515760</v>
      </c>
      <c r="N84" s="36">
        <f>M84/C13</f>
        <v>1</v>
      </c>
      <c r="O84" s="37"/>
    </row>
    <row r="85" spans="10:15" x14ac:dyDescent="0.3">
      <c r="J85" s="32">
        <v>10</v>
      </c>
      <c r="K85" t="s">
        <v>106</v>
      </c>
      <c r="L85" s="7">
        <f>G14</f>
        <v>60870.7</v>
      </c>
      <c r="M85" s="7">
        <f>E14+L85</f>
        <v>90000</v>
      </c>
      <c r="N85" s="36">
        <f>M85/C14</f>
        <v>1</v>
      </c>
      <c r="O85" s="37"/>
    </row>
    <row r="86" spans="10:15" x14ac:dyDescent="0.3">
      <c r="J86" s="32">
        <v>11</v>
      </c>
      <c r="K86" t="s">
        <v>95</v>
      </c>
      <c r="L86" s="7">
        <f>G15</f>
        <v>4883.7000000000007</v>
      </c>
      <c r="M86" s="7">
        <f>E15+L86</f>
        <v>15204</v>
      </c>
      <c r="N86" s="36">
        <f>M86/C15</f>
        <v>1</v>
      </c>
      <c r="O86" s="37"/>
    </row>
    <row r="87" spans="10:15" x14ac:dyDescent="0.3">
      <c r="J87" s="32">
        <v>12</v>
      </c>
      <c r="K87" t="s">
        <v>105</v>
      </c>
      <c r="L87" s="7">
        <f>G16</f>
        <v>564198.69999999995</v>
      </c>
      <c r="M87" s="7">
        <f>E16+L87</f>
        <v>940400</v>
      </c>
      <c r="N87" s="36">
        <f>M87/C16</f>
        <v>1</v>
      </c>
      <c r="O87" s="37"/>
    </row>
    <row r="88" spans="10:15" x14ac:dyDescent="0.3">
      <c r="J88" s="32">
        <v>13</v>
      </c>
      <c r="K88" t="s">
        <v>104</v>
      </c>
      <c r="L88" s="7">
        <f>G17</f>
        <v>0</v>
      </c>
      <c r="M88" s="7">
        <f>E17+L88</f>
        <v>10650</v>
      </c>
      <c r="N88" s="36">
        <f>M88/C17</f>
        <v>1</v>
      </c>
      <c r="O88" s="37">
        <f>(L87+($E16-$D16))/($C16-$D16)</f>
        <v>1</v>
      </c>
    </row>
    <row r="89" spans="10:15" x14ac:dyDescent="0.3">
      <c r="J89" s="32">
        <v>14</v>
      </c>
      <c r="K89" t="s">
        <v>36</v>
      </c>
      <c r="L89" s="7">
        <f>G18</f>
        <v>59000.9</v>
      </c>
      <c r="M89" s="7">
        <f>E18+L89</f>
        <v>80500</v>
      </c>
      <c r="N89" s="36">
        <f>M89/C18</f>
        <v>1</v>
      </c>
      <c r="O89" s="37"/>
    </row>
    <row r="90" spans="10:15" x14ac:dyDescent="0.3">
      <c r="J90" s="32">
        <v>15</v>
      </c>
      <c r="K90" t="s">
        <v>103</v>
      </c>
      <c r="L90" s="7">
        <f>G19</f>
        <v>6404</v>
      </c>
      <c r="M90" s="7">
        <f>E19+L90</f>
        <v>157000</v>
      </c>
      <c r="N90" s="36">
        <f>M90/C19</f>
        <v>1</v>
      </c>
      <c r="O90" s="37"/>
    </row>
    <row r="91" spans="10:15" x14ac:dyDescent="0.3">
      <c r="J91" s="32">
        <v>16</v>
      </c>
      <c r="K91" t="s">
        <v>114</v>
      </c>
      <c r="L91" s="7"/>
      <c r="M91" s="7">
        <f>E20+L91</f>
        <v>0</v>
      </c>
      <c r="N91" s="36">
        <v>0</v>
      </c>
      <c r="O91" s="37"/>
    </row>
    <row r="92" spans="10:15" x14ac:dyDescent="0.3">
      <c r="J92" s="32">
        <v>17</v>
      </c>
      <c r="K92" s="19" t="s">
        <v>113</v>
      </c>
      <c r="L92" s="7"/>
      <c r="M92" s="7">
        <f>E21+L92</f>
        <v>0</v>
      </c>
      <c r="N92" s="36">
        <v>0</v>
      </c>
      <c r="O92" s="37"/>
    </row>
    <row r="93" spans="10:15" ht="15" thickBot="1" x14ac:dyDescent="0.35">
      <c r="J93" s="38"/>
      <c r="K93" s="39" t="s">
        <v>10</v>
      </c>
      <c r="L93" s="40">
        <f>SUM(L76:L92)</f>
        <v>838546.1</v>
      </c>
      <c r="M93" s="40" t="e">
        <f>SUM(M76:M92)</f>
        <v>#REF!</v>
      </c>
      <c r="N93" s="41" t="e">
        <f>M93/C22</f>
        <v>#REF!</v>
      </c>
      <c r="O93" s="37"/>
    </row>
    <row r="94" spans="10:15" ht="15" thickBot="1" x14ac:dyDescent="0.35">
      <c r="O94" s="42"/>
    </row>
  </sheetData>
  <mergeCells count="1">
    <mergeCell ref="B28:E28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111"/>
  <sheetViews>
    <sheetView topLeftCell="U17" zoomScale="80" zoomScaleNormal="80" workbookViewId="0">
      <selection activeCell="AM6" sqref="AM6"/>
    </sheetView>
  </sheetViews>
  <sheetFormatPr defaultColWidth="9.109375" defaultRowHeight="14.4" x14ac:dyDescent="0.3"/>
  <cols>
    <col min="2" max="2" width="11.88671875" customWidth="1"/>
    <col min="3" max="3" width="17.6640625" bestFit="1" customWidth="1"/>
    <col min="4" max="4" width="12.109375" bestFit="1" customWidth="1"/>
    <col min="5" max="7" width="11.44140625" customWidth="1"/>
    <col min="8" max="8" width="9.88671875" customWidth="1"/>
    <col min="9" max="9" width="14.88671875" bestFit="1" customWidth="1"/>
    <col min="10" max="10" width="10" bestFit="1" customWidth="1"/>
    <col min="11" max="11" width="9.88671875" bestFit="1" customWidth="1"/>
    <col min="12" max="12" width="15.88671875" bestFit="1" customWidth="1"/>
    <col min="13" max="13" width="4" customWidth="1"/>
    <col min="14" max="14" width="6.33203125" bestFit="1" customWidth="1"/>
    <col min="15" max="15" width="9.88671875" bestFit="1" customWidth="1"/>
    <col min="16" max="16" width="8.6640625" customWidth="1"/>
    <col min="17" max="17" width="6.88671875" customWidth="1"/>
    <col min="18" max="18" width="7" customWidth="1"/>
    <col min="19" max="19" width="8" bestFit="1" customWidth="1"/>
    <col min="20" max="20" width="11.5546875" customWidth="1"/>
    <col min="21" max="21" width="17.6640625" bestFit="1" customWidth="1"/>
    <col min="26" max="26" width="4" customWidth="1"/>
    <col min="28" max="28" width="3.33203125" customWidth="1"/>
    <col min="29" max="29" width="3.44140625" customWidth="1"/>
    <col min="30" max="30" width="2.33203125" customWidth="1"/>
    <col min="31" max="31" width="2.5546875" customWidth="1"/>
    <col min="32" max="32" width="10.6640625" customWidth="1"/>
    <col min="33" max="34" width="10.44140625" customWidth="1"/>
    <col min="35" max="35" width="10.88671875" customWidth="1"/>
    <col min="36" max="36" width="6.33203125" customWidth="1"/>
    <col min="37" max="37" width="5.88671875" customWidth="1"/>
    <col min="38" max="38" width="13.88671875" customWidth="1"/>
    <col min="39" max="39" width="13.5546875" customWidth="1"/>
    <col min="40" max="40" width="33.109375" customWidth="1"/>
    <col min="41" max="41" width="12.5546875" bestFit="1" customWidth="1"/>
    <col min="42" max="43" width="12.44140625" customWidth="1"/>
    <col min="44" max="44" width="11.5546875" bestFit="1" customWidth="1"/>
    <col min="45" max="45" width="5.109375" customWidth="1"/>
    <col min="46" max="46" width="12.44140625" customWidth="1"/>
    <col min="47" max="47" width="4.109375" customWidth="1"/>
    <col min="48" max="48" width="4.33203125" customWidth="1"/>
    <col min="49" max="49" width="3" customWidth="1"/>
    <col min="50" max="50" width="4.33203125" customWidth="1"/>
    <col min="51" max="52" width="10.33203125" bestFit="1" customWidth="1"/>
    <col min="53" max="53" width="9.33203125" bestFit="1" customWidth="1"/>
    <col min="54" max="54" width="10" customWidth="1"/>
    <col min="55" max="55" width="10.33203125" customWidth="1"/>
    <col min="56" max="56" width="4.109375" customWidth="1"/>
    <col min="57" max="57" width="10.33203125" bestFit="1" customWidth="1"/>
  </cols>
  <sheetData>
    <row r="1" spans="1:58" ht="18" x14ac:dyDescent="0.35">
      <c r="B1" s="83"/>
    </row>
    <row r="2" spans="1:58" ht="18" x14ac:dyDescent="0.35">
      <c r="B2" s="82" t="s">
        <v>205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7" t="s">
        <v>17</v>
      </c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4" t="s">
        <v>94</v>
      </c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</row>
    <row r="3" spans="1:58" ht="72" x14ac:dyDescent="0.3">
      <c r="B3" s="61" t="s">
        <v>82</v>
      </c>
      <c r="C3" s="18" t="s">
        <v>81</v>
      </c>
      <c r="D3" s="18" t="s">
        <v>93</v>
      </c>
      <c r="E3" s="18" t="s">
        <v>156</v>
      </c>
      <c r="F3" s="18" t="s">
        <v>154</v>
      </c>
      <c r="G3" s="18" t="s">
        <v>155</v>
      </c>
      <c r="H3" s="18" t="s">
        <v>92</v>
      </c>
      <c r="I3" s="18" t="s">
        <v>91</v>
      </c>
      <c r="J3" s="18" t="s">
        <v>90</v>
      </c>
      <c r="K3" s="18" t="s">
        <v>89</v>
      </c>
      <c r="L3" s="18" t="s">
        <v>88</v>
      </c>
      <c r="M3" s="18" t="s">
        <v>87</v>
      </c>
      <c r="N3" s="18" t="s">
        <v>36</v>
      </c>
      <c r="O3" s="18" t="s">
        <v>35</v>
      </c>
      <c r="P3" s="18" t="s">
        <v>86</v>
      </c>
      <c r="Q3" s="18" t="s">
        <v>85</v>
      </c>
      <c r="R3" s="18" t="s">
        <v>84</v>
      </c>
      <c r="S3" s="18" t="s">
        <v>83</v>
      </c>
      <c r="T3" s="58" t="s">
        <v>82</v>
      </c>
      <c r="U3" s="17" t="s">
        <v>81</v>
      </c>
      <c r="V3" s="64" t="s">
        <v>156</v>
      </c>
      <c r="W3" s="65" t="s">
        <v>154</v>
      </c>
      <c r="X3" s="65" t="s">
        <v>155</v>
      </c>
      <c r="Y3" s="64" t="s">
        <v>42</v>
      </c>
      <c r="Z3" s="65" t="s">
        <v>41</v>
      </c>
      <c r="AA3" s="64" t="s">
        <v>40</v>
      </c>
      <c r="AB3" s="65" t="s">
        <v>39</v>
      </c>
      <c r="AC3" s="65" t="s">
        <v>38</v>
      </c>
      <c r="AD3" s="65" t="s">
        <v>37</v>
      </c>
      <c r="AE3" s="65" t="s">
        <v>36</v>
      </c>
      <c r="AF3" s="64" t="s">
        <v>35</v>
      </c>
      <c r="AG3" s="64" t="s">
        <v>34</v>
      </c>
      <c r="AH3" s="64" t="s">
        <v>33</v>
      </c>
      <c r="AI3" s="64" t="s">
        <v>32</v>
      </c>
      <c r="AJ3" s="65" t="s">
        <v>31</v>
      </c>
      <c r="AK3" s="65" t="s">
        <v>30</v>
      </c>
      <c r="AL3" s="65" t="s">
        <v>29</v>
      </c>
      <c r="AM3" s="14" t="s">
        <v>82</v>
      </c>
      <c r="AN3" s="14" t="s">
        <v>81</v>
      </c>
      <c r="AO3" s="66" t="s">
        <v>156</v>
      </c>
      <c r="AP3" s="66" t="s">
        <v>154</v>
      </c>
      <c r="AQ3" s="66" t="s">
        <v>155</v>
      </c>
      <c r="AR3" s="66" t="s">
        <v>42</v>
      </c>
      <c r="AS3" s="66" t="s">
        <v>41</v>
      </c>
      <c r="AT3" s="66" t="s">
        <v>40</v>
      </c>
      <c r="AU3" s="66" t="s">
        <v>39</v>
      </c>
      <c r="AV3" s="66" t="s">
        <v>38</v>
      </c>
      <c r="AW3" s="66" t="s">
        <v>37</v>
      </c>
      <c r="AX3" s="66" t="s">
        <v>36</v>
      </c>
      <c r="AY3" s="66" t="s">
        <v>35</v>
      </c>
      <c r="AZ3" s="66" t="s">
        <v>34</v>
      </c>
      <c r="BA3" s="66" t="s">
        <v>33</v>
      </c>
      <c r="BB3" s="66" t="s">
        <v>32</v>
      </c>
      <c r="BC3" s="66" t="s">
        <v>31</v>
      </c>
      <c r="BD3" s="66" t="s">
        <v>30</v>
      </c>
      <c r="BE3" s="66" t="s">
        <v>29</v>
      </c>
    </row>
    <row r="4" spans="1:58" x14ac:dyDescent="0.3">
      <c r="B4" s="61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58"/>
      <c r="U4" s="17"/>
      <c r="V4" s="59"/>
      <c r="W4" s="59"/>
      <c r="X4" s="59"/>
      <c r="Y4" s="59"/>
      <c r="Z4" s="17"/>
      <c r="AA4" s="59"/>
      <c r="AB4" s="17"/>
      <c r="AC4" s="17"/>
      <c r="AD4" s="17"/>
      <c r="AE4" s="17"/>
      <c r="AF4" s="59"/>
      <c r="AG4" s="59"/>
      <c r="AH4" s="59"/>
      <c r="AI4" s="17"/>
      <c r="AJ4" s="17"/>
      <c r="AK4" s="17"/>
      <c r="AL4" s="17"/>
      <c r="AM4" s="16" t="s">
        <v>147</v>
      </c>
      <c r="AN4" s="16"/>
      <c r="AO4" s="55">
        <f>AVERAGE(ReservoirAllocations!F5)</f>
        <v>1</v>
      </c>
      <c r="AP4" s="55">
        <f>ReservoirAllocations!F7</f>
        <v>1</v>
      </c>
      <c r="AQ4" s="55">
        <f>ReservoirAllocations!F8</f>
        <v>0.69180454067792463</v>
      </c>
      <c r="AR4" s="55">
        <f>ReservoirAllocations!F16</f>
        <v>0.40004391748192258</v>
      </c>
      <c r="AS4" s="14"/>
      <c r="AT4" s="55">
        <f>ReservoirAllocations!F10</f>
        <v>1</v>
      </c>
      <c r="AU4" s="14"/>
      <c r="AV4" s="14"/>
      <c r="AW4" s="14"/>
      <c r="AX4" s="14"/>
      <c r="AY4" s="55">
        <f>ReservoirAllocations!F12</f>
        <v>1</v>
      </c>
      <c r="AZ4" s="55">
        <f>ReservoirAllocations!F13</f>
        <v>1</v>
      </c>
      <c r="BA4" s="55">
        <f>ReservoirAllocations!F6</f>
        <v>1</v>
      </c>
      <c r="BB4" s="71">
        <v>0</v>
      </c>
      <c r="BC4" s="14"/>
      <c r="BD4" s="14"/>
      <c r="BE4" s="14"/>
    </row>
    <row r="5" spans="1:58" x14ac:dyDescent="0.3">
      <c r="B5" s="61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58"/>
      <c r="U5" s="17"/>
      <c r="V5" s="59"/>
      <c r="W5" s="59"/>
      <c r="X5" s="59"/>
      <c r="Y5" s="59"/>
      <c r="Z5" s="17"/>
      <c r="AA5" s="59"/>
      <c r="AB5" s="17"/>
      <c r="AC5" s="17"/>
      <c r="AD5" s="17"/>
      <c r="AE5" s="17"/>
      <c r="AF5" s="59"/>
      <c r="AG5" s="59"/>
      <c r="AH5" s="59"/>
      <c r="AI5" s="17"/>
      <c r="AJ5" s="17"/>
      <c r="AK5" s="17"/>
      <c r="AL5" s="17"/>
      <c r="AM5" s="16"/>
      <c r="AN5" s="16"/>
      <c r="AO5" s="55"/>
      <c r="AP5" s="55"/>
      <c r="AQ5" s="55"/>
      <c r="AR5" s="55"/>
      <c r="AS5" s="14"/>
      <c r="AT5" s="55"/>
      <c r="AU5" s="14"/>
      <c r="AV5" s="14"/>
      <c r="AW5" s="14"/>
      <c r="AX5" s="14"/>
      <c r="AY5" s="55"/>
      <c r="AZ5" s="55"/>
      <c r="BA5" s="55"/>
      <c r="BB5" s="71"/>
      <c r="BC5" s="14"/>
      <c r="BD5" s="14"/>
      <c r="BE5" s="14"/>
    </row>
    <row r="6" spans="1:58" x14ac:dyDescent="0.3">
      <c r="B6" s="61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58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6" t="s">
        <v>229</v>
      </c>
      <c r="AN6" s="55"/>
      <c r="AO6" s="55">
        <f>ReservoirAllocations!E30</f>
        <v>1</v>
      </c>
      <c r="AP6" s="55">
        <f>ReservoirAllocations!E32</f>
        <v>1</v>
      </c>
      <c r="AQ6" s="55">
        <f>ReservoirAllocations!E33</f>
        <v>0.87408355531660098</v>
      </c>
      <c r="AR6" s="55">
        <f>ReservoirAllocations!E41</f>
        <v>0.47697910463632492</v>
      </c>
      <c r="AS6" s="13"/>
      <c r="AT6" s="55">
        <f>ReservoirAllocations!E35</f>
        <v>1</v>
      </c>
      <c r="AU6" s="13"/>
      <c r="AV6" s="13"/>
      <c r="AW6" s="13"/>
      <c r="AX6" s="13"/>
      <c r="AY6" s="55">
        <f>ReservoirAllocations!E37</f>
        <v>1</v>
      </c>
      <c r="AZ6" s="55">
        <f>ReservoirAllocations!E38</f>
        <v>1</v>
      </c>
      <c r="BA6" s="55">
        <f>ReservoirAllocations!E31</f>
        <v>1</v>
      </c>
      <c r="BB6" s="13">
        <v>0</v>
      </c>
      <c r="BC6" s="13"/>
      <c r="BD6" s="13"/>
      <c r="BE6" s="13"/>
    </row>
    <row r="7" spans="1:58" x14ac:dyDescent="0.3">
      <c r="B7" s="61">
        <v>13075900</v>
      </c>
      <c r="C7" s="18" t="s">
        <v>80</v>
      </c>
      <c r="D7" s="68">
        <v>30244.7</v>
      </c>
      <c r="E7" s="18">
        <v>0</v>
      </c>
      <c r="F7" s="18"/>
      <c r="G7" s="18"/>
      <c r="H7" s="18">
        <v>30244.7</v>
      </c>
      <c r="I7" s="18">
        <v>0</v>
      </c>
      <c r="J7" s="68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58">
        <v>13075900</v>
      </c>
      <c r="U7" s="17" t="s">
        <v>80</v>
      </c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56">
        <v>13075900</v>
      </c>
      <c r="AN7" s="14" t="s">
        <v>80</v>
      </c>
      <c r="AO7" s="72">
        <f>IF(AO$6&lt;AO$4, (E7+((V7-E7)*AO$4)),(E7+((V7-E7)*AO$6)))</f>
        <v>0</v>
      </c>
      <c r="AP7" s="72">
        <f t="shared" ref="AP7:BD7" si="0">IF(AP$6&lt;AP$4, (F7+((W7-F7)*AP$4)),(F7+((W7-F7)*AP$6)))</f>
        <v>0</v>
      </c>
      <c r="AQ7" s="72">
        <f t="shared" si="0"/>
        <v>0</v>
      </c>
      <c r="AR7" s="72">
        <f t="shared" si="0"/>
        <v>15818.610074005745</v>
      </c>
      <c r="AS7" s="72">
        <f t="shared" si="0"/>
        <v>0</v>
      </c>
      <c r="AT7" s="72">
        <f t="shared" si="0"/>
        <v>0</v>
      </c>
      <c r="AU7" s="72">
        <f t="shared" si="0"/>
        <v>0</v>
      </c>
      <c r="AV7" s="72">
        <f t="shared" si="0"/>
        <v>0</v>
      </c>
      <c r="AW7" s="72">
        <f t="shared" si="0"/>
        <v>0</v>
      </c>
      <c r="AX7" s="72">
        <f t="shared" si="0"/>
        <v>0</v>
      </c>
      <c r="AY7" s="72">
        <f t="shared" si="0"/>
        <v>0</v>
      </c>
      <c r="AZ7" s="72">
        <f t="shared" si="0"/>
        <v>0</v>
      </c>
      <c r="BA7" s="72">
        <f t="shared" si="0"/>
        <v>0</v>
      </c>
      <c r="BB7" s="72">
        <f t="shared" si="0"/>
        <v>0</v>
      </c>
      <c r="BC7" s="72">
        <f t="shared" si="0"/>
        <v>0</v>
      </c>
      <c r="BD7" s="72">
        <f t="shared" si="0"/>
        <v>13075900</v>
      </c>
      <c r="BE7" s="73">
        <f>SUM(AO7:BC7)</f>
        <v>15818.610074005745</v>
      </c>
      <c r="BF7" s="14"/>
    </row>
    <row r="8" spans="1:58" x14ac:dyDescent="0.3">
      <c r="B8" s="61">
        <v>13076400</v>
      </c>
      <c r="C8" s="18" t="s">
        <v>79</v>
      </c>
      <c r="D8" s="18">
        <v>25350.1</v>
      </c>
      <c r="E8" s="18">
        <v>0</v>
      </c>
      <c r="F8" s="18"/>
      <c r="G8" s="18"/>
      <c r="H8" s="18">
        <v>25350.1</v>
      </c>
      <c r="I8" s="18">
        <v>0</v>
      </c>
      <c r="J8" s="18">
        <v>0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58">
        <v>13076400</v>
      </c>
      <c r="U8" s="17" t="s">
        <v>79</v>
      </c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56">
        <v>13076400</v>
      </c>
      <c r="AN8" s="14" t="s">
        <v>79</v>
      </c>
      <c r="AO8" s="72">
        <f t="shared" ref="AO8:AO43" si="1">IF(AO$6&lt;AO$4, (E8+((V8-E8)*AO$4)),(E8+((V8-E8)*AO$6)))</f>
        <v>0</v>
      </c>
      <c r="AP8" s="72">
        <f t="shared" ref="AP8:AP44" si="2">IF(AP$6&lt;AP$4, (F8+((W8-F8)*AP$4)),(F8+((W8-F8)*AP$6)))</f>
        <v>0</v>
      </c>
      <c r="AQ8" s="72">
        <f t="shared" ref="AQ8:AQ43" si="3">IF(AQ$6&lt;AQ$4, (G8+((X8-G8)*AQ$4)),(G8+((X8-G8)*AQ$6)))</f>
        <v>0</v>
      </c>
      <c r="AR8" s="72">
        <f t="shared" ref="AR8:AR44" si="4">IF(AR$6&lt;AR$4, (H8+((Y8-H8)*AR$4)),(H8+((Y8-H8)*AR$6)))</f>
        <v>13258.631999558698</v>
      </c>
      <c r="AS8" s="72">
        <f t="shared" ref="AS8:AS44" si="5">IF(AS$6&lt;AS$4, (I8+((Z8-I8)*AS$4)),(I8+((Z8-I8)*AS$6)))</f>
        <v>0</v>
      </c>
      <c r="AT8" s="72">
        <f t="shared" ref="AT8:AT44" si="6">IF(AT$6&lt;AT$4, (J8+((AA8-J8)*AT$4)),(J8+((AA8-J8)*AT$6)))</f>
        <v>0</v>
      </c>
      <c r="AU8" s="72">
        <f t="shared" ref="AU8:AU44" si="7">IF(AU$6&lt;AU$4, (K8+((AB8-K8)*AU$4)),(K8+((AB8-K8)*AU$6)))</f>
        <v>0</v>
      </c>
      <c r="AV8" s="72">
        <f t="shared" ref="AV8:AV44" si="8">IF(AV$6&lt;AV$4, (L8+((AC8-L8)*AV$4)),(L8+((AC8-L8)*AV$6)))</f>
        <v>0</v>
      </c>
      <c r="AW8" s="72">
        <f t="shared" ref="AW8:AW44" si="9">IF(AW$6&lt;AW$4, (M8+((AD8-M8)*AW$4)),(M8+((AD8-M8)*AW$6)))</f>
        <v>0</v>
      </c>
      <c r="AX8" s="72">
        <f t="shared" ref="AX8:AX44" si="10">IF(AX$6&lt;AX$4, (N8+((AE8-N8)*AX$4)),(N8+((AE8-N8)*AX$6)))</f>
        <v>0</v>
      </c>
      <c r="AY8" s="72">
        <f t="shared" ref="AY8:AY44" si="11">IF(AY$6&lt;AY$4, (O8+((AF8-O8)*AY$4)),(O8+((AF8-O8)*AY$6)))</f>
        <v>0</v>
      </c>
      <c r="AZ8" s="72">
        <f t="shared" ref="AZ8:AZ43" si="12">IF(AZ$6&lt;AZ$4, (P8+((AG8-P8)*AZ$4)),(P8+((AG8-P8)*AZ$6)))</f>
        <v>0</v>
      </c>
      <c r="BA8" s="72">
        <f t="shared" ref="BA8:BA44" si="13">IF(BA$6&lt;BA$4, (Q8+((AH8-Q8)*BA$4)),(Q8+((AH8-Q8)*BA$6)))</f>
        <v>0</v>
      </c>
      <c r="BB8" s="72">
        <f t="shared" ref="BB8:BB44" si="14">IF(BB$6&lt;BB$4, (R8+((AI8-R8)*BB$4)),(R8+((AI8-R8)*BB$6)))</f>
        <v>0</v>
      </c>
      <c r="BC8" s="72">
        <f t="shared" ref="BC8:BC44" si="15">IF(BC$6&lt;BC$4, (S8+((AJ8-S8)*BC$4)),(S8+((AJ8-S8)*BC$6)))</f>
        <v>0</v>
      </c>
      <c r="BD8" s="72">
        <f t="shared" ref="BD8:BD44" si="16">IF(BD$6&lt;BD$4, (T8+((AK8-T8)*BD$4)),(T8+((AK8-T8)*BD$6)))</f>
        <v>13076400</v>
      </c>
      <c r="BE8" s="73">
        <f t="shared" ref="BE8:BE42" si="17">SUM(AO8:BC8)</f>
        <v>13258.631999558698</v>
      </c>
      <c r="BF8" s="14"/>
    </row>
    <row r="9" spans="1:58" x14ac:dyDescent="0.3">
      <c r="B9" s="61">
        <v>13076500</v>
      </c>
      <c r="C9" s="18" t="s">
        <v>78</v>
      </c>
      <c r="D9" s="18">
        <v>0</v>
      </c>
      <c r="E9" s="18">
        <v>0</v>
      </c>
      <c r="F9" s="18"/>
      <c r="G9" s="18"/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58">
        <v>13076500</v>
      </c>
      <c r="U9" s="17" t="s">
        <v>78</v>
      </c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56">
        <v>13076500</v>
      </c>
      <c r="AN9" s="14" t="s">
        <v>78</v>
      </c>
      <c r="AO9" s="72">
        <f t="shared" si="1"/>
        <v>0</v>
      </c>
      <c r="AP9" s="72">
        <f t="shared" si="2"/>
        <v>0</v>
      </c>
      <c r="AQ9" s="72">
        <f t="shared" si="3"/>
        <v>0</v>
      </c>
      <c r="AR9" s="72">
        <f t="shared" si="4"/>
        <v>0</v>
      </c>
      <c r="AS9" s="72">
        <f t="shared" si="5"/>
        <v>0</v>
      </c>
      <c r="AT9" s="72">
        <f t="shared" si="6"/>
        <v>0</v>
      </c>
      <c r="AU9" s="72">
        <f t="shared" si="7"/>
        <v>0</v>
      </c>
      <c r="AV9" s="72">
        <f t="shared" si="8"/>
        <v>0</v>
      </c>
      <c r="AW9" s="72">
        <f t="shared" si="9"/>
        <v>0</v>
      </c>
      <c r="AX9" s="72">
        <f t="shared" si="10"/>
        <v>0</v>
      </c>
      <c r="AY9" s="72">
        <f t="shared" si="11"/>
        <v>0</v>
      </c>
      <c r="AZ9" s="72">
        <f t="shared" si="12"/>
        <v>0</v>
      </c>
      <c r="BA9" s="72">
        <f t="shared" si="13"/>
        <v>0</v>
      </c>
      <c r="BB9" s="72">
        <f t="shared" si="14"/>
        <v>0</v>
      </c>
      <c r="BC9" s="72">
        <f t="shared" si="15"/>
        <v>0</v>
      </c>
      <c r="BD9" s="72">
        <f t="shared" si="16"/>
        <v>13076500</v>
      </c>
      <c r="BE9" s="73">
        <f t="shared" si="17"/>
        <v>0</v>
      </c>
      <c r="BF9" s="14"/>
    </row>
    <row r="10" spans="1:58" x14ac:dyDescent="0.3">
      <c r="B10" s="61">
        <v>13076751</v>
      </c>
      <c r="C10" s="18" t="s">
        <v>77</v>
      </c>
      <c r="D10" s="18">
        <v>0</v>
      </c>
      <c r="E10" s="18">
        <v>0</v>
      </c>
      <c r="F10" s="18"/>
      <c r="G10" s="18"/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8">
        <v>0</v>
      </c>
      <c r="O10" s="18">
        <v>0</v>
      </c>
      <c r="P10" s="18">
        <v>0</v>
      </c>
      <c r="Q10" s="18">
        <v>0</v>
      </c>
      <c r="R10" s="18">
        <v>0</v>
      </c>
      <c r="S10" s="18">
        <v>0</v>
      </c>
      <c r="T10" s="58">
        <v>13076751</v>
      </c>
      <c r="U10" s="17" t="s">
        <v>77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56">
        <v>13076751</v>
      </c>
      <c r="AN10" s="14" t="s">
        <v>77</v>
      </c>
      <c r="AO10" s="72">
        <f t="shared" si="1"/>
        <v>0</v>
      </c>
      <c r="AP10" s="72">
        <f t="shared" si="2"/>
        <v>0</v>
      </c>
      <c r="AQ10" s="72">
        <f t="shared" si="3"/>
        <v>0</v>
      </c>
      <c r="AR10" s="72">
        <f t="shared" si="4"/>
        <v>0</v>
      </c>
      <c r="AS10" s="72">
        <f t="shared" si="5"/>
        <v>0</v>
      </c>
      <c r="AT10" s="72">
        <f t="shared" si="6"/>
        <v>0</v>
      </c>
      <c r="AU10" s="72">
        <f t="shared" si="7"/>
        <v>0</v>
      </c>
      <c r="AV10" s="72">
        <f t="shared" si="8"/>
        <v>0</v>
      </c>
      <c r="AW10" s="72">
        <f t="shared" si="9"/>
        <v>0</v>
      </c>
      <c r="AX10" s="72">
        <f t="shared" si="10"/>
        <v>0</v>
      </c>
      <c r="AY10" s="72">
        <f t="shared" si="11"/>
        <v>0</v>
      </c>
      <c r="AZ10" s="72">
        <f t="shared" si="12"/>
        <v>0</v>
      </c>
      <c r="BA10" s="72">
        <f t="shared" si="13"/>
        <v>0</v>
      </c>
      <c r="BB10" s="72">
        <f t="shared" si="14"/>
        <v>0</v>
      </c>
      <c r="BC10" s="72">
        <f t="shared" si="15"/>
        <v>0</v>
      </c>
      <c r="BD10" s="72">
        <f t="shared" si="16"/>
        <v>13076751</v>
      </c>
      <c r="BE10" s="73">
        <f t="shared" si="17"/>
        <v>0</v>
      </c>
      <c r="BF10" s="14"/>
    </row>
    <row r="11" spans="1:58" x14ac:dyDescent="0.3">
      <c r="B11" s="61">
        <v>13077652</v>
      </c>
      <c r="C11" s="18" t="s">
        <v>76</v>
      </c>
      <c r="D11" s="18">
        <v>0</v>
      </c>
      <c r="E11" s="18">
        <v>0</v>
      </c>
      <c r="F11" s="18"/>
      <c r="G11" s="18"/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58">
        <v>13077652</v>
      </c>
      <c r="U11" s="17" t="s">
        <v>76</v>
      </c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56">
        <v>13077652</v>
      </c>
      <c r="AN11" s="14" t="s">
        <v>76</v>
      </c>
      <c r="AO11" s="72">
        <f t="shared" si="1"/>
        <v>0</v>
      </c>
      <c r="AP11" s="72">
        <f t="shared" si="2"/>
        <v>0</v>
      </c>
      <c r="AQ11" s="72">
        <f t="shared" si="3"/>
        <v>0</v>
      </c>
      <c r="AR11" s="72">
        <f t="shared" si="4"/>
        <v>0</v>
      </c>
      <c r="AS11" s="72">
        <f t="shared" si="5"/>
        <v>0</v>
      </c>
      <c r="AT11" s="72">
        <f t="shared" si="6"/>
        <v>0</v>
      </c>
      <c r="AU11" s="72">
        <f t="shared" si="7"/>
        <v>0</v>
      </c>
      <c r="AV11" s="72">
        <f t="shared" si="8"/>
        <v>0</v>
      </c>
      <c r="AW11" s="72">
        <f t="shared" si="9"/>
        <v>0</v>
      </c>
      <c r="AX11" s="72">
        <f t="shared" si="10"/>
        <v>0</v>
      </c>
      <c r="AY11" s="72">
        <f t="shared" si="11"/>
        <v>0</v>
      </c>
      <c r="AZ11" s="72">
        <f t="shared" si="12"/>
        <v>0</v>
      </c>
      <c r="BA11" s="72">
        <f t="shared" si="13"/>
        <v>0</v>
      </c>
      <c r="BB11" s="72">
        <f t="shared" si="14"/>
        <v>0</v>
      </c>
      <c r="BC11" s="72">
        <f t="shared" si="15"/>
        <v>0</v>
      </c>
      <c r="BD11" s="72">
        <f t="shared" si="16"/>
        <v>13077652</v>
      </c>
      <c r="BE11" s="73">
        <f t="shared" si="17"/>
        <v>0</v>
      </c>
      <c r="BF11" s="14"/>
    </row>
    <row r="12" spans="1:58" x14ac:dyDescent="0.3">
      <c r="B12" s="61">
        <v>13077755</v>
      </c>
      <c r="C12" s="18" t="s">
        <v>75</v>
      </c>
      <c r="D12" s="18">
        <v>0</v>
      </c>
      <c r="E12" s="18">
        <v>0</v>
      </c>
      <c r="F12" s="18"/>
      <c r="G12" s="18"/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8">
        <v>0</v>
      </c>
      <c r="O12" s="18">
        <v>0</v>
      </c>
      <c r="P12" s="18">
        <v>0</v>
      </c>
      <c r="Q12" s="18">
        <v>0</v>
      </c>
      <c r="R12" s="18">
        <v>0</v>
      </c>
      <c r="S12" s="18">
        <v>0</v>
      </c>
      <c r="T12" s="58">
        <v>13077755</v>
      </c>
      <c r="U12" s="17" t="s">
        <v>75</v>
      </c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56">
        <v>13077755</v>
      </c>
      <c r="AN12" s="14" t="s">
        <v>75</v>
      </c>
      <c r="AO12" s="72">
        <f t="shared" si="1"/>
        <v>0</v>
      </c>
      <c r="AP12" s="72">
        <f t="shared" si="2"/>
        <v>0</v>
      </c>
      <c r="AQ12" s="72">
        <f t="shared" si="3"/>
        <v>0</v>
      </c>
      <c r="AR12" s="72">
        <f t="shared" si="4"/>
        <v>0</v>
      </c>
      <c r="AS12" s="72">
        <f t="shared" si="5"/>
        <v>0</v>
      </c>
      <c r="AT12" s="72">
        <f t="shared" si="6"/>
        <v>0</v>
      </c>
      <c r="AU12" s="72">
        <f t="shared" si="7"/>
        <v>0</v>
      </c>
      <c r="AV12" s="72">
        <f t="shared" si="8"/>
        <v>0</v>
      </c>
      <c r="AW12" s="72">
        <f t="shared" si="9"/>
        <v>0</v>
      </c>
      <c r="AX12" s="72">
        <f t="shared" si="10"/>
        <v>0</v>
      </c>
      <c r="AY12" s="72">
        <f t="shared" si="11"/>
        <v>0</v>
      </c>
      <c r="AZ12" s="72">
        <f t="shared" si="12"/>
        <v>0</v>
      </c>
      <c r="BA12" s="72">
        <f t="shared" si="13"/>
        <v>0</v>
      </c>
      <c r="BB12" s="72">
        <f t="shared" si="14"/>
        <v>0</v>
      </c>
      <c r="BC12" s="72">
        <f t="shared" si="15"/>
        <v>0</v>
      </c>
      <c r="BD12" s="72">
        <f t="shared" si="16"/>
        <v>13077755</v>
      </c>
      <c r="BE12" s="73">
        <f t="shared" si="17"/>
        <v>0</v>
      </c>
      <c r="BF12" s="14"/>
    </row>
    <row r="13" spans="1:58" ht="15" thickBot="1" x14ac:dyDescent="0.35">
      <c r="B13" s="61">
        <v>13077775</v>
      </c>
      <c r="C13" s="18" t="s">
        <v>74</v>
      </c>
      <c r="D13" s="18">
        <v>0</v>
      </c>
      <c r="E13" s="18">
        <v>0</v>
      </c>
      <c r="F13" s="18"/>
      <c r="G13" s="18"/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58">
        <v>13077775</v>
      </c>
      <c r="U13" s="17" t="s">
        <v>74</v>
      </c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56">
        <v>13077775</v>
      </c>
      <c r="AN13" s="14" t="s">
        <v>74</v>
      </c>
      <c r="AO13" s="72">
        <f t="shared" si="1"/>
        <v>0</v>
      </c>
      <c r="AP13" s="72">
        <f t="shared" si="2"/>
        <v>0</v>
      </c>
      <c r="AQ13" s="72">
        <f t="shared" si="3"/>
        <v>0</v>
      </c>
      <c r="AR13" s="72">
        <f t="shared" si="4"/>
        <v>0</v>
      </c>
      <c r="AS13" s="72">
        <f t="shared" si="5"/>
        <v>0</v>
      </c>
      <c r="AT13" s="72">
        <f t="shared" si="6"/>
        <v>0</v>
      </c>
      <c r="AU13" s="72">
        <f t="shared" si="7"/>
        <v>0</v>
      </c>
      <c r="AV13" s="72">
        <f t="shared" si="8"/>
        <v>0</v>
      </c>
      <c r="AW13" s="72">
        <f t="shared" si="9"/>
        <v>0</v>
      </c>
      <c r="AX13" s="72">
        <f t="shared" si="10"/>
        <v>0</v>
      </c>
      <c r="AY13" s="72">
        <f t="shared" si="11"/>
        <v>0</v>
      </c>
      <c r="AZ13" s="72">
        <f t="shared" si="12"/>
        <v>0</v>
      </c>
      <c r="BA13" s="72">
        <f t="shared" si="13"/>
        <v>0</v>
      </c>
      <c r="BB13" s="72">
        <f t="shared" si="14"/>
        <v>0</v>
      </c>
      <c r="BC13" s="72">
        <f t="shared" si="15"/>
        <v>0</v>
      </c>
      <c r="BD13" s="72">
        <f t="shared" si="16"/>
        <v>13077775</v>
      </c>
      <c r="BE13" s="73">
        <f t="shared" si="17"/>
        <v>0</v>
      </c>
      <c r="BF13" s="14"/>
    </row>
    <row r="14" spans="1:58" s="15" customFormat="1" ht="15" thickBot="1" x14ac:dyDescent="0.35">
      <c r="A14"/>
      <c r="B14" s="62">
        <v>13080000</v>
      </c>
      <c r="C14" s="63" t="s">
        <v>73</v>
      </c>
      <c r="D14" s="63">
        <v>115975.4</v>
      </c>
      <c r="E14" s="63">
        <v>115975.4</v>
      </c>
      <c r="F14" s="63"/>
      <c r="G14" s="63"/>
      <c r="H14" s="63">
        <v>0</v>
      </c>
      <c r="I14" s="63">
        <v>0</v>
      </c>
      <c r="J14" s="63">
        <v>0</v>
      </c>
      <c r="K14" s="63">
        <v>0</v>
      </c>
      <c r="L14" s="63">
        <v>0</v>
      </c>
      <c r="M14" s="63">
        <v>0</v>
      </c>
      <c r="N14" s="63">
        <v>0</v>
      </c>
      <c r="O14" s="63">
        <v>0</v>
      </c>
      <c r="P14" s="63">
        <v>0</v>
      </c>
      <c r="Q14" s="63">
        <v>0</v>
      </c>
      <c r="R14" s="63">
        <v>0</v>
      </c>
      <c r="S14" s="63">
        <v>0</v>
      </c>
      <c r="T14" s="60">
        <v>13080000</v>
      </c>
      <c r="U14" s="59" t="s">
        <v>73</v>
      </c>
      <c r="V14" s="74">
        <v>186030</v>
      </c>
      <c r="W14" s="59"/>
      <c r="X14" s="59"/>
      <c r="Y14" s="74">
        <v>29672</v>
      </c>
      <c r="Z14" s="59">
        <v>0</v>
      </c>
      <c r="AA14" s="59">
        <v>5328</v>
      </c>
      <c r="AB14" s="59">
        <v>0</v>
      </c>
      <c r="AC14" s="59">
        <v>0</v>
      </c>
      <c r="AD14" s="59">
        <v>0</v>
      </c>
      <c r="AE14" s="59">
        <v>0</v>
      </c>
      <c r="AF14" s="59">
        <v>0</v>
      </c>
      <c r="AG14" s="59">
        <v>82216</v>
      </c>
      <c r="AH14" s="59">
        <v>63308</v>
      </c>
      <c r="AI14" s="59">
        <v>0</v>
      </c>
      <c r="AJ14" s="59">
        <v>0</v>
      </c>
      <c r="AK14" s="59">
        <v>0</v>
      </c>
      <c r="AL14" s="17">
        <f>SUM(V14:AK14)</f>
        <v>366554</v>
      </c>
      <c r="AM14" s="57">
        <v>13080000</v>
      </c>
      <c r="AN14" s="16" t="s">
        <v>73</v>
      </c>
      <c r="AO14" s="72">
        <f t="shared" si="1"/>
        <v>186030</v>
      </c>
      <c r="AP14" s="72">
        <f t="shared" si="2"/>
        <v>0</v>
      </c>
      <c r="AQ14" s="72">
        <f t="shared" si="3"/>
        <v>0</v>
      </c>
      <c r="AR14" s="72">
        <f>IF(AR$6&lt;AR$4,(H14+((Y14-H14)*AR$4)),(H14+((Y14-H14)*AR$6)))</f>
        <v>14152.923992769032</v>
      </c>
      <c r="AS14" s="72">
        <f t="shared" si="5"/>
        <v>0</v>
      </c>
      <c r="AT14" s="72">
        <f t="shared" si="6"/>
        <v>5328</v>
      </c>
      <c r="AU14" s="72">
        <f t="shared" si="7"/>
        <v>0</v>
      </c>
      <c r="AV14" s="72">
        <f t="shared" si="8"/>
        <v>0</v>
      </c>
      <c r="AW14" s="72">
        <f t="shared" si="9"/>
        <v>0</v>
      </c>
      <c r="AX14" s="72">
        <f t="shared" si="10"/>
        <v>0</v>
      </c>
      <c r="AY14" s="72">
        <f t="shared" si="11"/>
        <v>0</v>
      </c>
      <c r="AZ14" s="72">
        <f t="shared" si="12"/>
        <v>82216</v>
      </c>
      <c r="BA14" s="72">
        <f t="shared" si="13"/>
        <v>63308</v>
      </c>
      <c r="BB14" s="72">
        <f t="shared" si="14"/>
        <v>0</v>
      </c>
      <c r="BC14" s="72">
        <f t="shared" si="15"/>
        <v>0</v>
      </c>
      <c r="BD14" s="72">
        <f t="shared" si="16"/>
        <v>13080000</v>
      </c>
      <c r="BE14" s="73">
        <f t="shared" si="17"/>
        <v>351034.92399276904</v>
      </c>
      <c r="BF14" s="16" t="s">
        <v>73</v>
      </c>
    </row>
    <row r="15" spans="1:58" s="15" customFormat="1" ht="15" thickBot="1" x14ac:dyDescent="0.35">
      <c r="A15"/>
      <c r="B15" s="62">
        <v>13080500</v>
      </c>
      <c r="C15" s="63" t="s">
        <v>72</v>
      </c>
      <c r="D15" s="63">
        <v>72566.600000000006</v>
      </c>
      <c r="E15" s="63">
        <v>0</v>
      </c>
      <c r="F15" s="63"/>
      <c r="G15" s="63"/>
      <c r="H15" s="63">
        <v>30294.6</v>
      </c>
      <c r="I15" s="63">
        <v>0</v>
      </c>
      <c r="J15" s="63">
        <v>2216</v>
      </c>
      <c r="K15" s="63">
        <v>0</v>
      </c>
      <c r="L15" s="63">
        <v>0</v>
      </c>
      <c r="M15" s="63">
        <v>0</v>
      </c>
      <c r="N15" s="63">
        <v>0</v>
      </c>
      <c r="O15" s="63">
        <v>40056</v>
      </c>
      <c r="P15" s="63">
        <v>0</v>
      </c>
      <c r="Q15" s="63">
        <v>0</v>
      </c>
      <c r="R15" s="63">
        <v>0</v>
      </c>
      <c r="S15" s="63">
        <v>0</v>
      </c>
      <c r="T15" s="60">
        <v>13080500</v>
      </c>
      <c r="U15" s="59" t="s">
        <v>72</v>
      </c>
      <c r="V15" s="59">
        <v>0</v>
      </c>
      <c r="W15" s="59"/>
      <c r="X15" s="59"/>
      <c r="Y15" s="59">
        <v>36528</v>
      </c>
      <c r="Z15" s="59">
        <v>0</v>
      </c>
      <c r="AA15" s="59">
        <v>2672</v>
      </c>
      <c r="AB15" s="59">
        <v>0</v>
      </c>
      <c r="AC15" s="59">
        <v>0</v>
      </c>
      <c r="AD15" s="59">
        <v>0</v>
      </c>
      <c r="AE15" s="59">
        <v>0</v>
      </c>
      <c r="AF15" s="59">
        <v>0</v>
      </c>
      <c r="AG15" s="74">
        <v>155395</v>
      </c>
      <c r="AH15" s="59">
        <v>31892</v>
      </c>
      <c r="AI15" s="59">
        <v>0</v>
      </c>
      <c r="AJ15" s="59">
        <v>0</v>
      </c>
      <c r="AK15" s="59">
        <v>0</v>
      </c>
      <c r="AL15" s="17">
        <f t="shared" ref="AL15:AL45" si="18">SUM(V15:AK15)</f>
        <v>226487</v>
      </c>
      <c r="AM15" s="57">
        <v>13080500</v>
      </c>
      <c r="AN15" s="16" t="s">
        <v>72</v>
      </c>
      <c r="AO15" s="72">
        <f t="shared" si="1"/>
        <v>0</v>
      </c>
      <c r="AP15" s="72">
        <f t="shared" si="2"/>
        <v>0</v>
      </c>
      <c r="AQ15" s="72">
        <f t="shared" si="3"/>
        <v>0</v>
      </c>
      <c r="AR15" s="72">
        <f>IF(AR$6&lt;AR$4, (H15+((Y15-H15)*AR$4)),(H15+((Y15-H15)*AR$6)))</f>
        <v>33267.801550840064</v>
      </c>
      <c r="AS15" s="72">
        <f t="shared" si="5"/>
        <v>0</v>
      </c>
      <c r="AT15" s="72">
        <f t="shared" si="6"/>
        <v>2672</v>
      </c>
      <c r="AU15" s="72">
        <f t="shared" si="7"/>
        <v>0</v>
      </c>
      <c r="AV15" s="72">
        <f t="shared" si="8"/>
        <v>0</v>
      </c>
      <c r="AW15" s="72">
        <f t="shared" si="9"/>
        <v>0</v>
      </c>
      <c r="AX15" s="72">
        <f t="shared" si="10"/>
        <v>0</v>
      </c>
      <c r="AY15" s="72">
        <f t="shared" si="11"/>
        <v>0</v>
      </c>
      <c r="AZ15" s="72">
        <f t="shared" si="12"/>
        <v>155395</v>
      </c>
      <c r="BA15" s="72">
        <f t="shared" si="13"/>
        <v>31892</v>
      </c>
      <c r="BB15" s="72">
        <f t="shared" si="14"/>
        <v>0</v>
      </c>
      <c r="BC15" s="72">
        <f t="shared" si="15"/>
        <v>0</v>
      </c>
      <c r="BD15" s="72">
        <f t="shared" si="16"/>
        <v>13080500</v>
      </c>
      <c r="BE15" s="73">
        <f t="shared" si="17"/>
        <v>223226.80155084006</v>
      </c>
      <c r="BF15" s="16" t="s">
        <v>72</v>
      </c>
    </row>
    <row r="16" spans="1:58" x14ac:dyDescent="0.3">
      <c r="B16" s="61">
        <v>13081000</v>
      </c>
      <c r="C16" s="18" t="s">
        <v>71</v>
      </c>
      <c r="D16" s="18">
        <v>0</v>
      </c>
      <c r="E16" s="18">
        <v>0</v>
      </c>
      <c r="F16" s="18"/>
      <c r="G16" s="18"/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  <c r="Q16" s="18">
        <v>0</v>
      </c>
      <c r="R16" s="18">
        <v>0</v>
      </c>
      <c r="S16" s="18">
        <v>0</v>
      </c>
      <c r="T16" s="58">
        <v>13081000</v>
      </c>
      <c r="U16" s="17" t="s">
        <v>71</v>
      </c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56">
        <v>13081000</v>
      </c>
      <c r="AN16" s="14" t="s">
        <v>71</v>
      </c>
      <c r="AO16" s="72">
        <f t="shared" si="1"/>
        <v>0</v>
      </c>
      <c r="AP16" s="72">
        <f t="shared" si="2"/>
        <v>0</v>
      </c>
      <c r="AQ16" s="72">
        <f t="shared" si="3"/>
        <v>0</v>
      </c>
      <c r="AR16" s="72">
        <f t="shared" si="4"/>
        <v>0</v>
      </c>
      <c r="AS16" s="72">
        <f t="shared" si="5"/>
        <v>0</v>
      </c>
      <c r="AT16" s="72">
        <f t="shared" si="6"/>
        <v>0</v>
      </c>
      <c r="AU16" s="72">
        <f t="shared" si="7"/>
        <v>0</v>
      </c>
      <c r="AV16" s="72">
        <f t="shared" si="8"/>
        <v>0</v>
      </c>
      <c r="AW16" s="72">
        <f t="shared" si="9"/>
        <v>0</v>
      </c>
      <c r="AX16" s="72">
        <f t="shared" si="10"/>
        <v>0</v>
      </c>
      <c r="AY16" s="72">
        <f t="shared" si="11"/>
        <v>0</v>
      </c>
      <c r="AZ16" s="72">
        <f t="shared" si="12"/>
        <v>0</v>
      </c>
      <c r="BA16" s="72">
        <f t="shared" si="13"/>
        <v>0</v>
      </c>
      <c r="BB16" s="72">
        <f t="shared" si="14"/>
        <v>0</v>
      </c>
      <c r="BC16" s="72">
        <f t="shared" si="15"/>
        <v>0</v>
      </c>
      <c r="BD16" s="72">
        <f t="shared" si="16"/>
        <v>13081000</v>
      </c>
      <c r="BE16" s="73">
        <f t="shared" si="17"/>
        <v>0</v>
      </c>
      <c r="BF16" s="14"/>
    </row>
    <row r="17" spans="2:58" x14ac:dyDescent="0.3">
      <c r="B17" s="61">
        <v>13081400</v>
      </c>
      <c r="C17" s="18" t="s">
        <v>70</v>
      </c>
      <c r="D17" s="18">
        <v>0</v>
      </c>
      <c r="E17" s="18">
        <v>0</v>
      </c>
      <c r="F17" s="18"/>
      <c r="G17" s="18"/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58">
        <v>13081400</v>
      </c>
      <c r="U17" s="17" t="s">
        <v>70</v>
      </c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56">
        <v>13081400</v>
      </c>
      <c r="AN17" s="14" t="s">
        <v>70</v>
      </c>
      <c r="AO17" s="72">
        <f t="shared" si="1"/>
        <v>0</v>
      </c>
      <c r="AP17" s="72">
        <f t="shared" si="2"/>
        <v>0</v>
      </c>
      <c r="AQ17" s="72">
        <f t="shared" si="3"/>
        <v>0</v>
      </c>
      <c r="AR17" s="72">
        <f t="shared" si="4"/>
        <v>0</v>
      </c>
      <c r="AS17" s="72">
        <f t="shared" si="5"/>
        <v>0</v>
      </c>
      <c r="AT17" s="72">
        <f t="shared" si="6"/>
        <v>0</v>
      </c>
      <c r="AU17" s="72">
        <f t="shared" si="7"/>
        <v>0</v>
      </c>
      <c r="AV17" s="72">
        <f t="shared" si="8"/>
        <v>0</v>
      </c>
      <c r="AW17" s="72">
        <f t="shared" si="9"/>
        <v>0</v>
      </c>
      <c r="AX17" s="72">
        <f t="shared" si="10"/>
        <v>0</v>
      </c>
      <c r="AY17" s="72">
        <f t="shared" si="11"/>
        <v>0</v>
      </c>
      <c r="AZ17" s="72">
        <f t="shared" si="12"/>
        <v>0</v>
      </c>
      <c r="BA17" s="72">
        <f t="shared" si="13"/>
        <v>0</v>
      </c>
      <c r="BB17" s="72">
        <f t="shared" si="14"/>
        <v>0</v>
      </c>
      <c r="BC17" s="72">
        <f t="shared" si="15"/>
        <v>0</v>
      </c>
      <c r="BD17" s="72">
        <f t="shared" si="16"/>
        <v>13081400</v>
      </c>
      <c r="BE17" s="73">
        <f t="shared" si="17"/>
        <v>0</v>
      </c>
      <c r="BF17" s="14"/>
    </row>
    <row r="18" spans="2:58" x14ac:dyDescent="0.3">
      <c r="B18" s="61">
        <v>13081750</v>
      </c>
      <c r="C18" s="18" t="s">
        <v>69</v>
      </c>
      <c r="D18" s="18">
        <v>0</v>
      </c>
      <c r="E18" s="18">
        <v>0</v>
      </c>
      <c r="F18" s="18"/>
      <c r="G18" s="18"/>
      <c r="H18" s="18">
        <v>0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  <c r="Q18" s="18">
        <v>0</v>
      </c>
      <c r="R18" s="18">
        <v>0</v>
      </c>
      <c r="S18" s="18">
        <v>0</v>
      </c>
      <c r="T18" s="58">
        <v>13081750</v>
      </c>
      <c r="U18" s="17" t="s">
        <v>69</v>
      </c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56">
        <v>13081750</v>
      </c>
      <c r="AN18" s="14" t="s">
        <v>69</v>
      </c>
      <c r="AO18" s="72">
        <f t="shared" si="1"/>
        <v>0</v>
      </c>
      <c r="AP18" s="72">
        <f t="shared" si="2"/>
        <v>0</v>
      </c>
      <c r="AQ18" s="72">
        <f t="shared" si="3"/>
        <v>0</v>
      </c>
      <c r="AR18" s="72">
        <f t="shared" si="4"/>
        <v>0</v>
      </c>
      <c r="AS18" s="72">
        <f t="shared" si="5"/>
        <v>0</v>
      </c>
      <c r="AT18" s="72">
        <f t="shared" si="6"/>
        <v>0</v>
      </c>
      <c r="AU18" s="72">
        <f t="shared" si="7"/>
        <v>0</v>
      </c>
      <c r="AV18" s="72">
        <f t="shared" si="8"/>
        <v>0</v>
      </c>
      <c r="AW18" s="72">
        <f t="shared" si="9"/>
        <v>0</v>
      </c>
      <c r="AX18" s="72">
        <f t="shared" si="10"/>
        <v>0</v>
      </c>
      <c r="AY18" s="72">
        <f t="shared" si="11"/>
        <v>0</v>
      </c>
      <c r="AZ18" s="72">
        <f t="shared" si="12"/>
        <v>0</v>
      </c>
      <c r="BA18" s="72">
        <f t="shared" si="13"/>
        <v>0</v>
      </c>
      <c r="BB18" s="72">
        <f t="shared" si="14"/>
        <v>0</v>
      </c>
      <c r="BC18" s="72">
        <f t="shared" si="15"/>
        <v>0</v>
      </c>
      <c r="BD18" s="72">
        <f t="shared" si="16"/>
        <v>13081750</v>
      </c>
      <c r="BE18" s="73">
        <f t="shared" si="17"/>
        <v>0</v>
      </c>
      <c r="BF18" s="14"/>
    </row>
    <row r="19" spans="2:58" x14ac:dyDescent="0.3">
      <c r="B19" s="61">
        <v>13084590</v>
      </c>
      <c r="C19" s="18" t="s">
        <v>68</v>
      </c>
      <c r="D19" s="18">
        <v>0</v>
      </c>
      <c r="E19" s="18">
        <v>0</v>
      </c>
      <c r="F19" s="18"/>
      <c r="G19" s="18"/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58">
        <v>13084590</v>
      </c>
      <c r="U19" s="17" t="s">
        <v>68</v>
      </c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56">
        <v>13084590</v>
      </c>
      <c r="AN19" s="14" t="s">
        <v>68</v>
      </c>
      <c r="AO19" s="72">
        <f t="shared" si="1"/>
        <v>0</v>
      </c>
      <c r="AP19" s="72">
        <f t="shared" si="2"/>
        <v>0</v>
      </c>
      <c r="AQ19" s="72">
        <f t="shared" si="3"/>
        <v>0</v>
      </c>
      <c r="AR19" s="72">
        <f t="shared" si="4"/>
        <v>0</v>
      </c>
      <c r="AS19" s="72">
        <f t="shared" si="5"/>
        <v>0</v>
      </c>
      <c r="AT19" s="72">
        <f t="shared" si="6"/>
        <v>0</v>
      </c>
      <c r="AU19" s="72">
        <f t="shared" si="7"/>
        <v>0</v>
      </c>
      <c r="AV19" s="72">
        <f t="shared" si="8"/>
        <v>0</v>
      </c>
      <c r="AW19" s="72">
        <f t="shared" si="9"/>
        <v>0</v>
      </c>
      <c r="AX19" s="72">
        <f t="shared" si="10"/>
        <v>0</v>
      </c>
      <c r="AY19" s="72">
        <f t="shared" si="11"/>
        <v>0</v>
      </c>
      <c r="AZ19" s="72">
        <f t="shared" si="12"/>
        <v>0</v>
      </c>
      <c r="BA19" s="72">
        <f t="shared" si="13"/>
        <v>0</v>
      </c>
      <c r="BB19" s="72">
        <f t="shared" si="14"/>
        <v>0</v>
      </c>
      <c r="BC19" s="72">
        <f t="shared" si="15"/>
        <v>0</v>
      </c>
      <c r="BD19" s="72">
        <f t="shared" si="16"/>
        <v>13084590</v>
      </c>
      <c r="BE19" s="73">
        <f t="shared" si="17"/>
        <v>0</v>
      </c>
      <c r="BF19" s="14"/>
    </row>
    <row r="20" spans="2:58" x14ac:dyDescent="0.3">
      <c r="B20" s="61">
        <v>13084598</v>
      </c>
      <c r="C20" s="18" t="s">
        <v>67</v>
      </c>
      <c r="D20" s="18">
        <v>0</v>
      </c>
      <c r="E20" s="18">
        <v>0</v>
      </c>
      <c r="F20" s="18"/>
      <c r="G20" s="18"/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58">
        <v>13084598</v>
      </c>
      <c r="U20" s="17" t="s">
        <v>67</v>
      </c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56">
        <v>13084598</v>
      </c>
      <c r="AN20" s="14" t="s">
        <v>67</v>
      </c>
      <c r="AO20" s="72">
        <f t="shared" si="1"/>
        <v>0</v>
      </c>
      <c r="AP20" s="72">
        <f t="shared" si="2"/>
        <v>0</v>
      </c>
      <c r="AQ20" s="72">
        <f t="shared" si="3"/>
        <v>0</v>
      </c>
      <c r="AR20" s="72">
        <f t="shared" si="4"/>
        <v>0</v>
      </c>
      <c r="AS20" s="72">
        <f t="shared" si="5"/>
        <v>0</v>
      </c>
      <c r="AT20" s="72">
        <f t="shared" si="6"/>
        <v>0</v>
      </c>
      <c r="AU20" s="72">
        <f t="shared" si="7"/>
        <v>0</v>
      </c>
      <c r="AV20" s="72">
        <f t="shared" si="8"/>
        <v>0</v>
      </c>
      <c r="AW20" s="72">
        <f t="shared" si="9"/>
        <v>0</v>
      </c>
      <c r="AX20" s="72">
        <f t="shared" si="10"/>
        <v>0</v>
      </c>
      <c r="AY20" s="72">
        <f t="shared" si="11"/>
        <v>0</v>
      </c>
      <c r="AZ20" s="72">
        <f t="shared" si="12"/>
        <v>0</v>
      </c>
      <c r="BA20" s="72">
        <f t="shared" si="13"/>
        <v>0</v>
      </c>
      <c r="BB20" s="72">
        <f t="shared" si="14"/>
        <v>0</v>
      </c>
      <c r="BC20" s="72">
        <f t="shared" si="15"/>
        <v>0</v>
      </c>
      <c r="BD20" s="72">
        <f t="shared" si="16"/>
        <v>13084598</v>
      </c>
      <c r="BE20" s="73">
        <f t="shared" si="17"/>
        <v>0</v>
      </c>
      <c r="BF20" s="14"/>
    </row>
    <row r="21" spans="2:58" x14ac:dyDescent="0.3">
      <c r="B21" s="61">
        <v>13084599</v>
      </c>
      <c r="C21" s="18" t="s">
        <v>66</v>
      </c>
      <c r="D21" s="18">
        <v>0</v>
      </c>
      <c r="E21" s="18">
        <v>0</v>
      </c>
      <c r="F21" s="18"/>
      <c r="G21" s="18"/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58">
        <v>13084599</v>
      </c>
      <c r="U21" s="17" t="s">
        <v>66</v>
      </c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56">
        <v>13084599</v>
      </c>
      <c r="AN21" s="14" t="s">
        <v>66</v>
      </c>
      <c r="AO21" s="72">
        <f t="shared" si="1"/>
        <v>0</v>
      </c>
      <c r="AP21" s="72">
        <f t="shared" si="2"/>
        <v>0</v>
      </c>
      <c r="AQ21" s="72">
        <f t="shared" si="3"/>
        <v>0</v>
      </c>
      <c r="AR21" s="72">
        <f t="shared" si="4"/>
        <v>0</v>
      </c>
      <c r="AS21" s="72">
        <f t="shared" si="5"/>
        <v>0</v>
      </c>
      <c r="AT21" s="72">
        <f t="shared" si="6"/>
        <v>0</v>
      </c>
      <c r="AU21" s="72">
        <f t="shared" si="7"/>
        <v>0</v>
      </c>
      <c r="AV21" s="72">
        <f t="shared" si="8"/>
        <v>0</v>
      </c>
      <c r="AW21" s="72">
        <f t="shared" si="9"/>
        <v>0</v>
      </c>
      <c r="AX21" s="72">
        <f t="shared" si="10"/>
        <v>0</v>
      </c>
      <c r="AY21" s="72">
        <f t="shared" si="11"/>
        <v>0</v>
      </c>
      <c r="AZ21" s="72">
        <f t="shared" si="12"/>
        <v>0</v>
      </c>
      <c r="BA21" s="72">
        <f t="shared" si="13"/>
        <v>0</v>
      </c>
      <c r="BB21" s="72">
        <f t="shared" si="14"/>
        <v>0</v>
      </c>
      <c r="BC21" s="72">
        <f t="shared" si="15"/>
        <v>0</v>
      </c>
      <c r="BD21" s="72">
        <f t="shared" si="16"/>
        <v>13084599</v>
      </c>
      <c r="BE21" s="73">
        <f t="shared" si="17"/>
        <v>0</v>
      </c>
      <c r="BF21" s="14"/>
    </row>
    <row r="22" spans="2:58" x14ac:dyDescent="0.3">
      <c r="B22" s="61">
        <v>13084610</v>
      </c>
      <c r="C22" s="18" t="s">
        <v>65</v>
      </c>
      <c r="D22" s="18">
        <v>0</v>
      </c>
      <c r="E22" s="18">
        <v>0</v>
      </c>
      <c r="F22" s="18"/>
      <c r="G22" s="18"/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58">
        <v>13084610</v>
      </c>
      <c r="U22" s="17" t="s">
        <v>65</v>
      </c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56">
        <v>13084610</v>
      </c>
      <c r="AN22" s="14" t="s">
        <v>65</v>
      </c>
      <c r="AO22" s="72">
        <f t="shared" si="1"/>
        <v>0</v>
      </c>
      <c r="AP22" s="72">
        <f t="shared" si="2"/>
        <v>0</v>
      </c>
      <c r="AQ22" s="72">
        <f t="shared" si="3"/>
        <v>0</v>
      </c>
      <c r="AR22" s="72">
        <f t="shared" si="4"/>
        <v>0</v>
      </c>
      <c r="AS22" s="72">
        <f t="shared" si="5"/>
        <v>0</v>
      </c>
      <c r="AT22" s="72">
        <f t="shared" si="6"/>
        <v>0</v>
      </c>
      <c r="AU22" s="72">
        <f t="shared" si="7"/>
        <v>0</v>
      </c>
      <c r="AV22" s="72">
        <f t="shared" si="8"/>
        <v>0</v>
      </c>
      <c r="AW22" s="72">
        <f t="shared" si="9"/>
        <v>0</v>
      </c>
      <c r="AX22" s="72">
        <f t="shared" si="10"/>
        <v>0</v>
      </c>
      <c r="AY22" s="72">
        <f t="shared" si="11"/>
        <v>0</v>
      </c>
      <c r="AZ22" s="72">
        <f t="shared" si="12"/>
        <v>0</v>
      </c>
      <c r="BA22" s="72">
        <f t="shared" si="13"/>
        <v>0</v>
      </c>
      <c r="BB22" s="72">
        <f t="shared" si="14"/>
        <v>0</v>
      </c>
      <c r="BC22" s="72">
        <f t="shared" si="15"/>
        <v>0</v>
      </c>
      <c r="BD22" s="72">
        <f t="shared" si="16"/>
        <v>13084610</v>
      </c>
      <c r="BE22" s="73">
        <f t="shared" si="17"/>
        <v>0</v>
      </c>
      <c r="BF22" s="14"/>
    </row>
    <row r="23" spans="2:58" x14ac:dyDescent="0.3">
      <c r="B23" s="61">
        <v>13084640</v>
      </c>
      <c r="C23" s="18" t="s">
        <v>64</v>
      </c>
      <c r="D23" s="18">
        <v>0</v>
      </c>
      <c r="E23" s="18">
        <v>0</v>
      </c>
      <c r="F23" s="18"/>
      <c r="G23" s="18"/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58">
        <v>13084640</v>
      </c>
      <c r="U23" s="17" t="s">
        <v>64</v>
      </c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56">
        <v>13084640</v>
      </c>
      <c r="AN23" s="14" t="s">
        <v>64</v>
      </c>
      <c r="AO23" s="72">
        <f t="shared" si="1"/>
        <v>0</v>
      </c>
      <c r="AP23" s="72">
        <f t="shared" si="2"/>
        <v>0</v>
      </c>
      <c r="AQ23" s="72">
        <f t="shared" si="3"/>
        <v>0</v>
      </c>
      <c r="AR23" s="72">
        <f t="shared" si="4"/>
        <v>0</v>
      </c>
      <c r="AS23" s="72">
        <f t="shared" si="5"/>
        <v>0</v>
      </c>
      <c r="AT23" s="72">
        <f t="shared" si="6"/>
        <v>0</v>
      </c>
      <c r="AU23" s="72">
        <f t="shared" si="7"/>
        <v>0</v>
      </c>
      <c r="AV23" s="72">
        <f t="shared" si="8"/>
        <v>0</v>
      </c>
      <c r="AW23" s="72">
        <f t="shared" si="9"/>
        <v>0</v>
      </c>
      <c r="AX23" s="72">
        <f t="shared" si="10"/>
        <v>0</v>
      </c>
      <c r="AY23" s="72">
        <f t="shared" si="11"/>
        <v>0</v>
      </c>
      <c r="AZ23" s="72">
        <f t="shared" si="12"/>
        <v>0</v>
      </c>
      <c r="BA23" s="72">
        <f t="shared" si="13"/>
        <v>0</v>
      </c>
      <c r="BB23" s="72">
        <f t="shared" si="14"/>
        <v>0</v>
      </c>
      <c r="BC23" s="72">
        <f t="shared" si="15"/>
        <v>0</v>
      </c>
      <c r="BD23" s="72">
        <f t="shared" si="16"/>
        <v>13084640</v>
      </c>
      <c r="BE23" s="73">
        <f t="shared" si="17"/>
        <v>0</v>
      </c>
      <c r="BF23" s="14"/>
    </row>
    <row r="24" spans="2:58" x14ac:dyDescent="0.3">
      <c r="B24" s="61">
        <v>13084650</v>
      </c>
      <c r="C24" s="18" t="s">
        <v>63</v>
      </c>
      <c r="D24" s="18">
        <v>0</v>
      </c>
      <c r="E24" s="18">
        <v>0</v>
      </c>
      <c r="F24" s="18"/>
      <c r="G24" s="18"/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58">
        <v>13084650</v>
      </c>
      <c r="U24" s="17" t="s">
        <v>63</v>
      </c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56">
        <v>13084650</v>
      </c>
      <c r="AN24" s="14" t="s">
        <v>63</v>
      </c>
      <c r="AO24" s="72">
        <f t="shared" si="1"/>
        <v>0</v>
      </c>
      <c r="AP24" s="72">
        <f t="shared" si="2"/>
        <v>0</v>
      </c>
      <c r="AQ24" s="72">
        <f t="shared" si="3"/>
        <v>0</v>
      </c>
      <c r="AR24" s="72">
        <f t="shared" si="4"/>
        <v>0</v>
      </c>
      <c r="AS24" s="72">
        <f t="shared" si="5"/>
        <v>0</v>
      </c>
      <c r="AT24" s="72">
        <f t="shared" si="6"/>
        <v>0</v>
      </c>
      <c r="AU24" s="72">
        <f t="shared" si="7"/>
        <v>0</v>
      </c>
      <c r="AV24" s="72">
        <f t="shared" si="8"/>
        <v>0</v>
      </c>
      <c r="AW24" s="72">
        <f t="shared" si="9"/>
        <v>0</v>
      </c>
      <c r="AX24" s="72">
        <f t="shared" si="10"/>
        <v>0</v>
      </c>
      <c r="AY24" s="72">
        <f t="shared" si="11"/>
        <v>0</v>
      </c>
      <c r="AZ24" s="72">
        <f t="shared" si="12"/>
        <v>0</v>
      </c>
      <c r="BA24" s="72">
        <f t="shared" si="13"/>
        <v>0</v>
      </c>
      <c r="BB24" s="72">
        <f t="shared" si="14"/>
        <v>0</v>
      </c>
      <c r="BC24" s="72">
        <f t="shared" si="15"/>
        <v>0</v>
      </c>
      <c r="BD24" s="72">
        <f t="shared" si="16"/>
        <v>13084650</v>
      </c>
      <c r="BE24" s="73">
        <f t="shared" si="17"/>
        <v>0</v>
      </c>
      <c r="BF24" s="14"/>
    </row>
    <row r="25" spans="2:58" x14ac:dyDescent="0.3">
      <c r="B25" s="61">
        <v>13084655</v>
      </c>
      <c r="C25" s="18" t="s">
        <v>62</v>
      </c>
      <c r="D25" s="18">
        <v>1369.4</v>
      </c>
      <c r="E25" s="18">
        <v>0</v>
      </c>
      <c r="F25" s="18"/>
      <c r="G25" s="18"/>
      <c r="H25" s="18">
        <v>1369.4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58">
        <v>13084655</v>
      </c>
      <c r="U25" s="17" t="s">
        <v>62</v>
      </c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56">
        <v>13084655</v>
      </c>
      <c r="AN25" s="14" t="s">
        <v>62</v>
      </c>
      <c r="AO25" s="72">
        <f t="shared" si="1"/>
        <v>0</v>
      </c>
      <c r="AP25" s="72">
        <f t="shared" si="2"/>
        <v>0</v>
      </c>
      <c r="AQ25" s="72">
        <f t="shared" si="3"/>
        <v>0</v>
      </c>
      <c r="AR25" s="72">
        <f t="shared" si="4"/>
        <v>716.22481411101671</v>
      </c>
      <c r="AS25" s="72">
        <f t="shared" si="5"/>
        <v>0</v>
      </c>
      <c r="AT25" s="72">
        <f t="shared" si="6"/>
        <v>0</v>
      </c>
      <c r="AU25" s="72">
        <f t="shared" si="7"/>
        <v>0</v>
      </c>
      <c r="AV25" s="72">
        <f t="shared" si="8"/>
        <v>0</v>
      </c>
      <c r="AW25" s="72">
        <f t="shared" si="9"/>
        <v>0</v>
      </c>
      <c r="AX25" s="72">
        <f t="shared" si="10"/>
        <v>0</v>
      </c>
      <c r="AY25" s="72">
        <f t="shared" si="11"/>
        <v>0</v>
      </c>
      <c r="AZ25" s="72">
        <f t="shared" si="12"/>
        <v>0</v>
      </c>
      <c r="BA25" s="72">
        <f t="shared" si="13"/>
        <v>0</v>
      </c>
      <c r="BB25" s="72">
        <f t="shared" si="14"/>
        <v>0</v>
      </c>
      <c r="BC25" s="72">
        <f t="shared" si="15"/>
        <v>0</v>
      </c>
      <c r="BD25" s="72">
        <f t="shared" si="16"/>
        <v>13084655</v>
      </c>
      <c r="BE25" s="73">
        <f t="shared" si="17"/>
        <v>716.22481411101671</v>
      </c>
      <c r="BF25" s="14"/>
    </row>
    <row r="26" spans="2:58" x14ac:dyDescent="0.3">
      <c r="B26" s="61">
        <v>13084690</v>
      </c>
      <c r="C26" s="18" t="s">
        <v>61</v>
      </c>
      <c r="D26" s="18">
        <v>0</v>
      </c>
      <c r="E26" s="18">
        <v>0</v>
      </c>
      <c r="F26" s="18"/>
      <c r="G26" s="18"/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8">
        <v>0</v>
      </c>
      <c r="S26" s="18">
        <v>0</v>
      </c>
      <c r="T26" s="58">
        <v>13084690</v>
      </c>
      <c r="U26" s="17" t="s">
        <v>61</v>
      </c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56">
        <v>13084690</v>
      </c>
      <c r="AN26" s="14" t="s">
        <v>61</v>
      </c>
      <c r="AO26" s="72">
        <f t="shared" si="1"/>
        <v>0</v>
      </c>
      <c r="AP26" s="72">
        <f t="shared" si="2"/>
        <v>0</v>
      </c>
      <c r="AQ26" s="72">
        <f t="shared" si="3"/>
        <v>0</v>
      </c>
      <c r="AR26" s="72">
        <f t="shared" si="4"/>
        <v>0</v>
      </c>
      <c r="AS26" s="72">
        <f t="shared" si="5"/>
        <v>0</v>
      </c>
      <c r="AT26" s="72">
        <f t="shared" si="6"/>
        <v>0</v>
      </c>
      <c r="AU26" s="72">
        <f t="shared" si="7"/>
        <v>0</v>
      </c>
      <c r="AV26" s="72">
        <f t="shared" si="8"/>
        <v>0</v>
      </c>
      <c r="AW26" s="72">
        <f t="shared" si="9"/>
        <v>0</v>
      </c>
      <c r="AX26" s="72">
        <f t="shared" si="10"/>
        <v>0</v>
      </c>
      <c r="AY26" s="72">
        <f t="shared" si="11"/>
        <v>0</v>
      </c>
      <c r="AZ26" s="72">
        <f t="shared" si="12"/>
        <v>0</v>
      </c>
      <c r="BA26" s="72">
        <f t="shared" si="13"/>
        <v>0</v>
      </c>
      <c r="BB26" s="72">
        <f t="shared" si="14"/>
        <v>0</v>
      </c>
      <c r="BC26" s="72">
        <f t="shared" si="15"/>
        <v>0</v>
      </c>
      <c r="BD26" s="72">
        <f t="shared" si="16"/>
        <v>13084690</v>
      </c>
      <c r="BE26" s="73">
        <f t="shared" si="17"/>
        <v>0</v>
      </c>
      <c r="BF26" s="14"/>
    </row>
    <row r="27" spans="2:58" x14ac:dyDescent="0.3">
      <c r="B27" s="61">
        <v>13084710</v>
      </c>
      <c r="C27" s="18" t="s">
        <v>60</v>
      </c>
      <c r="D27" s="18">
        <v>0</v>
      </c>
      <c r="E27" s="18">
        <v>0</v>
      </c>
      <c r="F27" s="18"/>
      <c r="G27" s="18"/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8">
        <v>0</v>
      </c>
      <c r="S27" s="18">
        <v>0</v>
      </c>
      <c r="T27" s="58">
        <v>13084710</v>
      </c>
      <c r="U27" s="17" t="s">
        <v>60</v>
      </c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56">
        <v>13084710</v>
      </c>
      <c r="AN27" s="14" t="s">
        <v>60</v>
      </c>
      <c r="AO27" s="72">
        <f t="shared" si="1"/>
        <v>0</v>
      </c>
      <c r="AP27" s="72">
        <f t="shared" si="2"/>
        <v>0</v>
      </c>
      <c r="AQ27" s="72">
        <f t="shared" si="3"/>
        <v>0</v>
      </c>
      <c r="AR27" s="72">
        <f t="shared" si="4"/>
        <v>0</v>
      </c>
      <c r="AS27" s="72">
        <f t="shared" si="5"/>
        <v>0</v>
      </c>
      <c r="AT27" s="72">
        <f t="shared" si="6"/>
        <v>0</v>
      </c>
      <c r="AU27" s="72">
        <f t="shared" si="7"/>
        <v>0</v>
      </c>
      <c r="AV27" s="72">
        <f t="shared" si="8"/>
        <v>0</v>
      </c>
      <c r="AW27" s="72">
        <f t="shared" si="9"/>
        <v>0</v>
      </c>
      <c r="AX27" s="72">
        <f t="shared" si="10"/>
        <v>0</v>
      </c>
      <c r="AY27" s="72">
        <f t="shared" si="11"/>
        <v>0</v>
      </c>
      <c r="AZ27" s="72">
        <f t="shared" si="12"/>
        <v>0</v>
      </c>
      <c r="BA27" s="72">
        <f t="shared" si="13"/>
        <v>0</v>
      </c>
      <c r="BB27" s="72">
        <f t="shared" si="14"/>
        <v>0</v>
      </c>
      <c r="BC27" s="72">
        <f t="shared" si="15"/>
        <v>0</v>
      </c>
      <c r="BD27" s="72">
        <f t="shared" si="16"/>
        <v>13084710</v>
      </c>
      <c r="BE27" s="73">
        <f t="shared" si="17"/>
        <v>0</v>
      </c>
      <c r="BF27" s="14"/>
    </row>
    <row r="28" spans="2:58" x14ac:dyDescent="0.3">
      <c r="B28" s="61">
        <v>13084720</v>
      </c>
      <c r="C28" s="18" t="s">
        <v>59</v>
      </c>
      <c r="D28" s="18">
        <v>0</v>
      </c>
      <c r="E28" s="18">
        <v>0</v>
      </c>
      <c r="F28" s="18"/>
      <c r="G28" s="18"/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8">
        <v>0</v>
      </c>
      <c r="S28" s="18">
        <v>0</v>
      </c>
      <c r="T28" s="58">
        <v>13084720</v>
      </c>
      <c r="U28" s="17" t="s">
        <v>59</v>
      </c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56">
        <v>13084720</v>
      </c>
      <c r="AN28" s="14" t="s">
        <v>59</v>
      </c>
      <c r="AO28" s="72">
        <f t="shared" si="1"/>
        <v>0</v>
      </c>
      <c r="AP28" s="72">
        <f t="shared" si="2"/>
        <v>0</v>
      </c>
      <c r="AQ28" s="72">
        <f t="shared" si="3"/>
        <v>0</v>
      </c>
      <c r="AR28" s="72">
        <f t="shared" si="4"/>
        <v>0</v>
      </c>
      <c r="AS28" s="72">
        <f t="shared" si="5"/>
        <v>0</v>
      </c>
      <c r="AT28" s="72">
        <f t="shared" si="6"/>
        <v>0</v>
      </c>
      <c r="AU28" s="72">
        <f t="shared" si="7"/>
        <v>0</v>
      </c>
      <c r="AV28" s="72">
        <f t="shared" si="8"/>
        <v>0</v>
      </c>
      <c r="AW28" s="72">
        <f t="shared" si="9"/>
        <v>0</v>
      </c>
      <c r="AX28" s="72">
        <f t="shared" si="10"/>
        <v>0</v>
      </c>
      <c r="AY28" s="72">
        <f t="shared" si="11"/>
        <v>0</v>
      </c>
      <c r="AZ28" s="72">
        <f t="shared" si="12"/>
        <v>0</v>
      </c>
      <c r="BA28" s="72">
        <f t="shared" si="13"/>
        <v>0</v>
      </c>
      <c r="BB28" s="72">
        <f t="shared" si="14"/>
        <v>0</v>
      </c>
      <c r="BC28" s="72">
        <f t="shared" si="15"/>
        <v>0</v>
      </c>
      <c r="BD28" s="72">
        <f t="shared" si="16"/>
        <v>13084720</v>
      </c>
      <c r="BE28" s="73">
        <f t="shared" si="17"/>
        <v>0</v>
      </c>
      <c r="BF28" s="14"/>
    </row>
    <row r="29" spans="2:58" x14ac:dyDescent="0.3">
      <c r="B29" s="61">
        <v>13084725</v>
      </c>
      <c r="C29" s="18" t="s">
        <v>58</v>
      </c>
      <c r="D29" s="18">
        <v>0</v>
      </c>
      <c r="E29" s="18">
        <v>0</v>
      </c>
      <c r="F29" s="18"/>
      <c r="G29" s="18"/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58">
        <v>13084725</v>
      </c>
      <c r="U29" s="17" t="s">
        <v>58</v>
      </c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56">
        <v>13084725</v>
      </c>
      <c r="AN29" s="14" t="s">
        <v>58</v>
      </c>
      <c r="AO29" s="72">
        <f t="shared" si="1"/>
        <v>0</v>
      </c>
      <c r="AP29" s="72">
        <f t="shared" si="2"/>
        <v>0</v>
      </c>
      <c r="AQ29" s="72">
        <f t="shared" si="3"/>
        <v>0</v>
      </c>
      <c r="AR29" s="72">
        <f t="shared" si="4"/>
        <v>0</v>
      </c>
      <c r="AS29" s="72">
        <f t="shared" si="5"/>
        <v>0</v>
      </c>
      <c r="AT29" s="72">
        <f t="shared" si="6"/>
        <v>0</v>
      </c>
      <c r="AU29" s="72">
        <f t="shared" si="7"/>
        <v>0</v>
      </c>
      <c r="AV29" s="72">
        <f t="shared" si="8"/>
        <v>0</v>
      </c>
      <c r="AW29" s="72">
        <f t="shared" si="9"/>
        <v>0</v>
      </c>
      <c r="AX29" s="72">
        <f t="shared" si="10"/>
        <v>0</v>
      </c>
      <c r="AY29" s="72">
        <f t="shared" si="11"/>
        <v>0</v>
      </c>
      <c r="AZ29" s="72">
        <f t="shared" si="12"/>
        <v>0</v>
      </c>
      <c r="BA29" s="72">
        <f t="shared" si="13"/>
        <v>0</v>
      </c>
      <c r="BB29" s="72">
        <f t="shared" si="14"/>
        <v>0</v>
      </c>
      <c r="BC29" s="72">
        <f t="shared" si="15"/>
        <v>0</v>
      </c>
      <c r="BD29" s="72">
        <f t="shared" si="16"/>
        <v>13084725</v>
      </c>
      <c r="BE29" s="73">
        <f t="shared" si="17"/>
        <v>0</v>
      </c>
      <c r="BF29" s="14"/>
    </row>
    <row r="30" spans="2:58" x14ac:dyDescent="0.3">
      <c r="B30" s="61">
        <v>13085270</v>
      </c>
      <c r="C30" s="18" t="s">
        <v>57</v>
      </c>
      <c r="D30" s="18">
        <v>0</v>
      </c>
      <c r="E30" s="18">
        <v>0</v>
      </c>
      <c r="F30" s="18"/>
      <c r="G30" s="18"/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8">
        <v>0</v>
      </c>
      <c r="S30" s="18">
        <v>0</v>
      </c>
      <c r="T30" s="58">
        <v>13085270</v>
      </c>
      <c r="U30" s="17" t="s">
        <v>57</v>
      </c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56">
        <v>13085270</v>
      </c>
      <c r="AN30" s="14" t="s">
        <v>57</v>
      </c>
      <c r="AO30" s="72">
        <f t="shared" si="1"/>
        <v>0</v>
      </c>
      <c r="AP30" s="72">
        <f t="shared" si="2"/>
        <v>0</v>
      </c>
      <c r="AQ30" s="72">
        <f t="shared" si="3"/>
        <v>0</v>
      </c>
      <c r="AR30" s="72">
        <f t="shared" si="4"/>
        <v>0</v>
      </c>
      <c r="AS30" s="72">
        <f t="shared" si="5"/>
        <v>0</v>
      </c>
      <c r="AT30" s="72">
        <f t="shared" si="6"/>
        <v>0</v>
      </c>
      <c r="AU30" s="72">
        <f t="shared" si="7"/>
        <v>0</v>
      </c>
      <c r="AV30" s="72">
        <f t="shared" si="8"/>
        <v>0</v>
      </c>
      <c r="AW30" s="72">
        <f t="shared" si="9"/>
        <v>0</v>
      </c>
      <c r="AX30" s="72">
        <f t="shared" si="10"/>
        <v>0</v>
      </c>
      <c r="AY30" s="72">
        <f t="shared" si="11"/>
        <v>0</v>
      </c>
      <c r="AZ30" s="72">
        <f t="shared" si="12"/>
        <v>0</v>
      </c>
      <c r="BA30" s="72">
        <f t="shared" si="13"/>
        <v>0</v>
      </c>
      <c r="BB30" s="72">
        <f t="shared" si="14"/>
        <v>0</v>
      </c>
      <c r="BC30" s="72">
        <f t="shared" si="15"/>
        <v>0</v>
      </c>
      <c r="BD30" s="72">
        <f t="shared" si="16"/>
        <v>13085270</v>
      </c>
      <c r="BE30" s="73">
        <f t="shared" si="17"/>
        <v>0</v>
      </c>
      <c r="BF30" s="14"/>
    </row>
    <row r="31" spans="2:58" x14ac:dyDescent="0.3">
      <c r="B31" s="61">
        <v>13085275</v>
      </c>
      <c r="C31" s="18" t="s">
        <v>56</v>
      </c>
      <c r="D31" s="18">
        <v>0</v>
      </c>
      <c r="E31" s="18">
        <v>0</v>
      </c>
      <c r="F31" s="18"/>
      <c r="G31" s="18"/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  <c r="T31" s="58">
        <v>13085275</v>
      </c>
      <c r="U31" s="17" t="s">
        <v>56</v>
      </c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56">
        <v>13085275</v>
      </c>
      <c r="AN31" s="14" t="s">
        <v>56</v>
      </c>
      <c r="AO31" s="72">
        <f t="shared" si="1"/>
        <v>0</v>
      </c>
      <c r="AP31" s="72">
        <f t="shared" si="2"/>
        <v>0</v>
      </c>
      <c r="AQ31" s="72">
        <f t="shared" si="3"/>
        <v>0</v>
      </c>
      <c r="AR31" s="72">
        <f t="shared" si="4"/>
        <v>0</v>
      </c>
      <c r="AS31" s="72">
        <f t="shared" si="5"/>
        <v>0</v>
      </c>
      <c r="AT31" s="72">
        <f t="shared" si="6"/>
        <v>0</v>
      </c>
      <c r="AU31" s="72">
        <f t="shared" si="7"/>
        <v>0</v>
      </c>
      <c r="AV31" s="72">
        <f t="shared" si="8"/>
        <v>0</v>
      </c>
      <c r="AW31" s="72">
        <f t="shared" si="9"/>
        <v>0</v>
      </c>
      <c r="AX31" s="72">
        <f t="shared" si="10"/>
        <v>0</v>
      </c>
      <c r="AY31" s="72">
        <f t="shared" si="11"/>
        <v>0</v>
      </c>
      <c r="AZ31" s="72">
        <f t="shared" si="12"/>
        <v>0</v>
      </c>
      <c r="BA31" s="72">
        <f t="shared" si="13"/>
        <v>0</v>
      </c>
      <c r="BB31" s="72">
        <f t="shared" si="14"/>
        <v>0</v>
      </c>
      <c r="BC31" s="72">
        <f t="shared" si="15"/>
        <v>0</v>
      </c>
      <c r="BD31" s="72">
        <f t="shared" si="16"/>
        <v>13085275</v>
      </c>
      <c r="BE31" s="73">
        <f t="shared" si="17"/>
        <v>0</v>
      </c>
      <c r="BF31" s="14"/>
    </row>
    <row r="32" spans="2:58" x14ac:dyDescent="0.3">
      <c r="B32" s="61">
        <v>13085300</v>
      </c>
      <c r="C32" s="18" t="s">
        <v>55</v>
      </c>
      <c r="D32" s="18">
        <v>0</v>
      </c>
      <c r="E32" s="18">
        <v>0</v>
      </c>
      <c r="F32" s="18"/>
      <c r="G32" s="18"/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58">
        <v>13085300</v>
      </c>
      <c r="U32" s="17" t="s">
        <v>55</v>
      </c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56">
        <v>13085300</v>
      </c>
      <c r="AN32" s="14" t="s">
        <v>55</v>
      </c>
      <c r="AO32" s="72">
        <f t="shared" si="1"/>
        <v>0</v>
      </c>
      <c r="AP32" s="72">
        <f t="shared" si="2"/>
        <v>0</v>
      </c>
      <c r="AQ32" s="72">
        <f t="shared" si="3"/>
        <v>0</v>
      </c>
      <c r="AR32" s="72">
        <f t="shared" si="4"/>
        <v>0</v>
      </c>
      <c r="AS32" s="72">
        <f t="shared" si="5"/>
        <v>0</v>
      </c>
      <c r="AT32" s="72">
        <f t="shared" si="6"/>
        <v>0</v>
      </c>
      <c r="AU32" s="72">
        <f t="shared" si="7"/>
        <v>0</v>
      </c>
      <c r="AV32" s="72">
        <f t="shared" si="8"/>
        <v>0</v>
      </c>
      <c r="AW32" s="72">
        <f t="shared" si="9"/>
        <v>0</v>
      </c>
      <c r="AX32" s="72">
        <f t="shared" si="10"/>
        <v>0</v>
      </c>
      <c r="AY32" s="72">
        <f t="shared" si="11"/>
        <v>0</v>
      </c>
      <c r="AZ32" s="72">
        <f t="shared" si="12"/>
        <v>0</v>
      </c>
      <c r="BA32" s="72">
        <f t="shared" si="13"/>
        <v>0</v>
      </c>
      <c r="BB32" s="72">
        <f t="shared" si="14"/>
        <v>0</v>
      </c>
      <c r="BC32" s="72">
        <f t="shared" si="15"/>
        <v>0</v>
      </c>
      <c r="BD32" s="72">
        <f t="shared" si="16"/>
        <v>13085300</v>
      </c>
      <c r="BE32" s="73">
        <f t="shared" si="17"/>
        <v>0</v>
      </c>
      <c r="BF32" s="14"/>
    </row>
    <row r="33" spans="1:58" x14ac:dyDescent="0.3">
      <c r="B33" s="61">
        <v>13085350</v>
      </c>
      <c r="C33" s="18" t="s">
        <v>54</v>
      </c>
      <c r="D33" s="18">
        <v>0</v>
      </c>
      <c r="E33" s="18">
        <v>0</v>
      </c>
      <c r="F33" s="18"/>
      <c r="G33" s="18"/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58">
        <v>13085350</v>
      </c>
      <c r="U33" s="17" t="s">
        <v>54</v>
      </c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56">
        <v>13085350</v>
      </c>
      <c r="AN33" s="14" t="s">
        <v>54</v>
      </c>
      <c r="AO33" s="72">
        <f t="shared" si="1"/>
        <v>0</v>
      </c>
      <c r="AP33" s="72">
        <f t="shared" si="2"/>
        <v>0</v>
      </c>
      <c r="AQ33" s="72">
        <f t="shared" si="3"/>
        <v>0</v>
      </c>
      <c r="AR33" s="72">
        <f t="shared" si="4"/>
        <v>0</v>
      </c>
      <c r="AS33" s="72">
        <f t="shared" si="5"/>
        <v>0</v>
      </c>
      <c r="AT33" s="72">
        <f t="shared" si="6"/>
        <v>0</v>
      </c>
      <c r="AU33" s="72">
        <f t="shared" si="7"/>
        <v>0</v>
      </c>
      <c r="AV33" s="72">
        <f t="shared" si="8"/>
        <v>0</v>
      </c>
      <c r="AW33" s="72">
        <f t="shared" si="9"/>
        <v>0</v>
      </c>
      <c r="AX33" s="72">
        <f t="shared" si="10"/>
        <v>0</v>
      </c>
      <c r="AY33" s="72">
        <f t="shared" si="11"/>
        <v>0</v>
      </c>
      <c r="AZ33" s="72">
        <f t="shared" si="12"/>
        <v>0</v>
      </c>
      <c r="BA33" s="72">
        <f t="shared" si="13"/>
        <v>0</v>
      </c>
      <c r="BB33" s="72">
        <f t="shared" si="14"/>
        <v>0</v>
      </c>
      <c r="BC33" s="72">
        <f t="shared" si="15"/>
        <v>0</v>
      </c>
      <c r="BD33" s="72">
        <f t="shared" si="16"/>
        <v>13085350</v>
      </c>
      <c r="BE33" s="73">
        <f t="shared" si="17"/>
        <v>0</v>
      </c>
      <c r="BF33" s="14"/>
    </row>
    <row r="34" spans="1:58" x14ac:dyDescent="0.3">
      <c r="B34" s="61">
        <v>13085390</v>
      </c>
      <c r="C34" s="18" t="s">
        <v>53</v>
      </c>
      <c r="D34" s="18">
        <v>0</v>
      </c>
      <c r="E34" s="18">
        <v>0</v>
      </c>
      <c r="F34" s="18"/>
      <c r="G34" s="18"/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58">
        <v>13085390</v>
      </c>
      <c r="U34" s="17" t="s">
        <v>53</v>
      </c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56">
        <v>13085390</v>
      </c>
      <c r="AN34" s="14" t="s">
        <v>53</v>
      </c>
      <c r="AO34" s="72">
        <f t="shared" si="1"/>
        <v>0</v>
      </c>
      <c r="AP34" s="72">
        <f t="shared" si="2"/>
        <v>0</v>
      </c>
      <c r="AQ34" s="72">
        <f t="shared" si="3"/>
        <v>0</v>
      </c>
      <c r="AR34" s="72">
        <f t="shared" si="4"/>
        <v>0</v>
      </c>
      <c r="AS34" s="72">
        <f t="shared" si="5"/>
        <v>0</v>
      </c>
      <c r="AT34" s="72">
        <f t="shared" si="6"/>
        <v>0</v>
      </c>
      <c r="AU34" s="72">
        <f t="shared" si="7"/>
        <v>0</v>
      </c>
      <c r="AV34" s="72">
        <f t="shared" si="8"/>
        <v>0</v>
      </c>
      <c r="AW34" s="72">
        <f t="shared" si="9"/>
        <v>0</v>
      </c>
      <c r="AX34" s="72">
        <f t="shared" si="10"/>
        <v>0</v>
      </c>
      <c r="AY34" s="72">
        <f t="shared" si="11"/>
        <v>0</v>
      </c>
      <c r="AZ34" s="72">
        <f t="shared" si="12"/>
        <v>0</v>
      </c>
      <c r="BA34" s="72">
        <f t="shared" si="13"/>
        <v>0</v>
      </c>
      <c r="BB34" s="72">
        <f t="shared" si="14"/>
        <v>0</v>
      </c>
      <c r="BC34" s="72">
        <f t="shared" si="15"/>
        <v>0</v>
      </c>
      <c r="BD34" s="72">
        <f t="shared" si="16"/>
        <v>13085390</v>
      </c>
      <c r="BE34" s="73">
        <f t="shared" si="17"/>
        <v>0</v>
      </c>
      <c r="BF34" s="14"/>
    </row>
    <row r="35" spans="1:58" x14ac:dyDescent="0.3">
      <c r="B35" s="61">
        <v>13085400</v>
      </c>
      <c r="C35" s="18" t="s">
        <v>52</v>
      </c>
      <c r="D35" s="18">
        <v>0</v>
      </c>
      <c r="E35" s="18">
        <v>0</v>
      </c>
      <c r="F35" s="63"/>
      <c r="G35" s="63"/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63">
        <v>0</v>
      </c>
      <c r="S35" s="63">
        <v>0</v>
      </c>
      <c r="T35" s="58">
        <v>13085400</v>
      </c>
      <c r="U35" s="17" t="s">
        <v>52</v>
      </c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56">
        <v>13085400</v>
      </c>
      <c r="AN35" s="14" t="s">
        <v>52</v>
      </c>
      <c r="AO35" s="72">
        <f t="shared" si="1"/>
        <v>0</v>
      </c>
      <c r="AP35" s="72">
        <f t="shared" si="2"/>
        <v>0</v>
      </c>
      <c r="AQ35" s="72">
        <f t="shared" si="3"/>
        <v>0</v>
      </c>
      <c r="AR35" s="72">
        <f t="shared" si="4"/>
        <v>0</v>
      </c>
      <c r="AS35" s="72">
        <f t="shared" si="5"/>
        <v>0</v>
      </c>
      <c r="AT35" s="72">
        <f t="shared" si="6"/>
        <v>0</v>
      </c>
      <c r="AU35" s="72">
        <f t="shared" si="7"/>
        <v>0</v>
      </c>
      <c r="AV35" s="72">
        <f t="shared" si="8"/>
        <v>0</v>
      </c>
      <c r="AW35" s="72">
        <f t="shared" si="9"/>
        <v>0</v>
      </c>
      <c r="AX35" s="72">
        <f t="shared" si="10"/>
        <v>0</v>
      </c>
      <c r="AY35" s="72">
        <f t="shared" si="11"/>
        <v>0</v>
      </c>
      <c r="AZ35" s="72">
        <f t="shared" si="12"/>
        <v>0</v>
      </c>
      <c r="BA35" s="72">
        <f t="shared" si="13"/>
        <v>0</v>
      </c>
      <c r="BB35" s="72">
        <f t="shared" si="14"/>
        <v>0</v>
      </c>
      <c r="BC35" s="72">
        <f t="shared" si="15"/>
        <v>0</v>
      </c>
      <c r="BD35" s="72">
        <f t="shared" si="16"/>
        <v>13085400</v>
      </c>
      <c r="BE35" s="73">
        <f t="shared" si="17"/>
        <v>0</v>
      </c>
      <c r="BF35" s="14"/>
    </row>
    <row r="36" spans="1:58" s="15" customFormat="1" x14ac:dyDescent="0.3">
      <c r="A36"/>
      <c r="B36" s="62">
        <v>13085500</v>
      </c>
      <c r="C36" s="63" t="s">
        <v>51</v>
      </c>
      <c r="D36" s="63">
        <v>64020.2</v>
      </c>
      <c r="E36" s="63">
        <v>0</v>
      </c>
      <c r="F36" s="18"/>
      <c r="G36" s="18"/>
      <c r="H36" s="63">
        <v>64020.2</v>
      </c>
      <c r="I36" s="63">
        <v>0</v>
      </c>
      <c r="J36" s="63">
        <v>0</v>
      </c>
      <c r="K36" s="63">
        <v>0</v>
      </c>
      <c r="L36" s="63">
        <v>0</v>
      </c>
      <c r="M36" s="63">
        <v>0</v>
      </c>
      <c r="N36" s="63">
        <v>0</v>
      </c>
      <c r="O36" s="63">
        <v>0</v>
      </c>
      <c r="P36" s="63">
        <v>0</v>
      </c>
      <c r="Q36" s="63">
        <v>0</v>
      </c>
      <c r="R36" s="18">
        <v>0</v>
      </c>
      <c r="S36" s="18">
        <v>0</v>
      </c>
      <c r="T36" s="60">
        <v>13085500</v>
      </c>
      <c r="U36" s="59" t="s">
        <v>51</v>
      </c>
      <c r="V36" s="59">
        <v>0</v>
      </c>
      <c r="W36" s="59"/>
      <c r="X36" s="59"/>
      <c r="Y36" s="59">
        <v>90800</v>
      </c>
      <c r="Z36" s="59">
        <v>0</v>
      </c>
      <c r="AA36" s="59">
        <v>0</v>
      </c>
      <c r="AB36" s="59">
        <v>0</v>
      </c>
      <c r="AC36" s="59">
        <v>0</v>
      </c>
      <c r="AD36" s="59">
        <v>0</v>
      </c>
      <c r="AE36" s="59">
        <v>0</v>
      </c>
      <c r="AF36" s="59">
        <v>0</v>
      </c>
      <c r="AG36" s="59">
        <v>46826</v>
      </c>
      <c r="AH36" s="59">
        <v>0</v>
      </c>
      <c r="AI36" s="59">
        <v>0</v>
      </c>
      <c r="AJ36" s="59">
        <v>0</v>
      </c>
      <c r="AK36" s="59">
        <v>0</v>
      </c>
      <c r="AL36" s="17">
        <f t="shared" si="18"/>
        <v>137626</v>
      </c>
      <c r="AM36" s="57">
        <v>13085500</v>
      </c>
      <c r="AN36" s="16" t="s">
        <v>51</v>
      </c>
      <c r="AO36" s="72">
        <f t="shared" si="1"/>
        <v>0</v>
      </c>
      <c r="AP36" s="72">
        <f t="shared" si="2"/>
        <v>0</v>
      </c>
      <c r="AQ36" s="72">
        <f t="shared" si="3"/>
        <v>0</v>
      </c>
      <c r="AR36" s="72">
        <f t="shared" si="4"/>
        <v>76793.60502633985</v>
      </c>
      <c r="AS36" s="72">
        <f t="shared" si="5"/>
        <v>0</v>
      </c>
      <c r="AT36" s="72">
        <f t="shared" si="6"/>
        <v>0</v>
      </c>
      <c r="AU36" s="72">
        <f t="shared" si="7"/>
        <v>0</v>
      </c>
      <c r="AV36" s="72">
        <f t="shared" si="8"/>
        <v>0</v>
      </c>
      <c r="AW36" s="72">
        <f t="shared" si="9"/>
        <v>0</v>
      </c>
      <c r="AX36" s="72">
        <f t="shared" si="10"/>
        <v>0</v>
      </c>
      <c r="AY36" s="72">
        <f t="shared" si="11"/>
        <v>0</v>
      </c>
      <c r="AZ36" s="72">
        <f t="shared" si="12"/>
        <v>46826</v>
      </c>
      <c r="BA36" s="72">
        <f t="shared" si="13"/>
        <v>0</v>
      </c>
      <c r="BB36" s="72">
        <f t="shared" si="14"/>
        <v>0</v>
      </c>
      <c r="BC36" s="72">
        <f t="shared" si="15"/>
        <v>0</v>
      </c>
      <c r="BD36" s="72">
        <f t="shared" si="16"/>
        <v>13085500</v>
      </c>
      <c r="BE36" s="73">
        <f t="shared" si="17"/>
        <v>123619.60502633985</v>
      </c>
      <c r="BF36" s="16" t="s">
        <v>51</v>
      </c>
    </row>
    <row r="37" spans="1:58" x14ac:dyDescent="0.3">
      <c r="B37" s="61">
        <v>13085800</v>
      </c>
      <c r="C37" s="18" t="s">
        <v>50</v>
      </c>
      <c r="D37" s="18">
        <v>0</v>
      </c>
      <c r="E37" s="18">
        <v>0</v>
      </c>
      <c r="F37" s="63"/>
      <c r="G37" s="63"/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63">
        <v>0</v>
      </c>
      <c r="S37" s="63">
        <v>0</v>
      </c>
      <c r="T37" s="58">
        <v>13085800</v>
      </c>
      <c r="U37" s="17" t="s">
        <v>50</v>
      </c>
      <c r="V37" s="17">
        <v>0</v>
      </c>
      <c r="W37" s="17"/>
      <c r="X37" s="17"/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  <c r="AI37" s="17">
        <v>0</v>
      </c>
      <c r="AJ37" s="17">
        <v>0</v>
      </c>
      <c r="AK37" s="17">
        <v>0</v>
      </c>
      <c r="AL37" s="17">
        <f t="shared" si="18"/>
        <v>0</v>
      </c>
      <c r="AM37" s="56">
        <v>13085800</v>
      </c>
      <c r="AN37" s="14" t="s">
        <v>50</v>
      </c>
      <c r="AO37" s="72">
        <f t="shared" si="1"/>
        <v>0</v>
      </c>
      <c r="AP37" s="72">
        <f t="shared" si="2"/>
        <v>0</v>
      </c>
      <c r="AQ37" s="72">
        <f t="shared" si="3"/>
        <v>0</v>
      </c>
      <c r="AR37" s="72">
        <f t="shared" si="4"/>
        <v>0</v>
      </c>
      <c r="AS37" s="72">
        <f t="shared" si="5"/>
        <v>0</v>
      </c>
      <c r="AT37" s="72">
        <f t="shared" si="6"/>
        <v>0</v>
      </c>
      <c r="AU37" s="72">
        <f t="shared" si="7"/>
        <v>0</v>
      </c>
      <c r="AV37" s="72">
        <f t="shared" si="8"/>
        <v>0</v>
      </c>
      <c r="AW37" s="72">
        <f t="shared" si="9"/>
        <v>0</v>
      </c>
      <c r="AX37" s="72">
        <f t="shared" si="10"/>
        <v>0</v>
      </c>
      <c r="AY37" s="72">
        <f t="shared" si="11"/>
        <v>0</v>
      </c>
      <c r="AZ37" s="72">
        <f t="shared" si="12"/>
        <v>0</v>
      </c>
      <c r="BA37" s="72">
        <f t="shared" si="13"/>
        <v>0</v>
      </c>
      <c r="BB37" s="72">
        <f t="shared" si="14"/>
        <v>0</v>
      </c>
      <c r="BC37" s="72">
        <f t="shared" si="15"/>
        <v>0</v>
      </c>
      <c r="BD37" s="72">
        <f t="shared" si="16"/>
        <v>13085800</v>
      </c>
      <c r="BE37" s="73">
        <f t="shared" si="17"/>
        <v>0</v>
      </c>
      <c r="BF37" s="14"/>
    </row>
    <row r="38" spans="1:58" s="15" customFormat="1" x14ac:dyDescent="0.3">
      <c r="A38"/>
      <c r="B38" s="62">
        <v>13086000</v>
      </c>
      <c r="C38" s="63" t="s">
        <v>49</v>
      </c>
      <c r="D38" s="63">
        <v>29676.5</v>
      </c>
      <c r="E38" s="63">
        <v>0</v>
      </c>
      <c r="F38" s="18"/>
      <c r="G38" s="18"/>
      <c r="H38" s="63">
        <v>29676.5</v>
      </c>
      <c r="I38" s="63">
        <v>0</v>
      </c>
      <c r="J38" s="63">
        <v>0</v>
      </c>
      <c r="K38" s="63">
        <v>0</v>
      </c>
      <c r="L38" s="63">
        <v>0</v>
      </c>
      <c r="M38" s="63">
        <v>0</v>
      </c>
      <c r="N38" s="63">
        <v>0</v>
      </c>
      <c r="O38" s="63">
        <v>0</v>
      </c>
      <c r="P38" s="63">
        <v>0</v>
      </c>
      <c r="Q38" s="63">
        <v>0</v>
      </c>
      <c r="R38" s="18">
        <v>0</v>
      </c>
      <c r="S38" s="18">
        <v>0</v>
      </c>
      <c r="T38" s="60">
        <v>13086000</v>
      </c>
      <c r="U38" s="59" t="s">
        <v>49</v>
      </c>
      <c r="V38" s="59">
        <v>0</v>
      </c>
      <c r="W38" s="59"/>
      <c r="X38" s="59"/>
      <c r="Y38" s="59">
        <v>44500</v>
      </c>
      <c r="Z38" s="59">
        <v>0</v>
      </c>
      <c r="AA38" s="59">
        <v>0</v>
      </c>
      <c r="AB38" s="59">
        <v>0</v>
      </c>
      <c r="AC38" s="59">
        <v>0</v>
      </c>
      <c r="AD38" s="59">
        <v>0</v>
      </c>
      <c r="AE38" s="59">
        <v>0</v>
      </c>
      <c r="AF38" s="59">
        <v>0</v>
      </c>
      <c r="AG38" s="59">
        <v>44951</v>
      </c>
      <c r="AH38" s="59">
        <v>0</v>
      </c>
      <c r="AI38" s="59">
        <v>0</v>
      </c>
      <c r="AJ38" s="59">
        <v>0</v>
      </c>
      <c r="AK38" s="59">
        <v>0</v>
      </c>
      <c r="AL38" s="17">
        <f t="shared" si="18"/>
        <v>89451</v>
      </c>
      <c r="AM38" s="57">
        <v>13086000</v>
      </c>
      <c r="AN38" s="16" t="s">
        <v>49</v>
      </c>
      <c r="AO38" s="72">
        <f t="shared" si="1"/>
        <v>0</v>
      </c>
      <c r="AP38" s="72">
        <f t="shared" si="2"/>
        <v>0</v>
      </c>
      <c r="AQ38" s="72">
        <f t="shared" si="3"/>
        <v>0</v>
      </c>
      <c r="AR38" s="72">
        <f t="shared" si="4"/>
        <v>36746.999757576559</v>
      </c>
      <c r="AS38" s="72">
        <f t="shared" si="5"/>
        <v>0</v>
      </c>
      <c r="AT38" s="72">
        <f t="shared" si="6"/>
        <v>0</v>
      </c>
      <c r="AU38" s="72">
        <f t="shared" si="7"/>
        <v>0</v>
      </c>
      <c r="AV38" s="72">
        <f t="shared" si="8"/>
        <v>0</v>
      </c>
      <c r="AW38" s="72">
        <f t="shared" si="9"/>
        <v>0</v>
      </c>
      <c r="AX38" s="72">
        <f t="shared" si="10"/>
        <v>0</v>
      </c>
      <c r="AY38" s="72">
        <f t="shared" si="11"/>
        <v>0</v>
      </c>
      <c r="AZ38" s="72">
        <f t="shared" si="12"/>
        <v>44951</v>
      </c>
      <c r="BA38" s="72">
        <f t="shared" si="13"/>
        <v>0</v>
      </c>
      <c r="BB38" s="72">
        <f t="shared" si="14"/>
        <v>0</v>
      </c>
      <c r="BC38" s="72">
        <f t="shared" si="15"/>
        <v>0</v>
      </c>
      <c r="BD38" s="72">
        <f t="shared" si="16"/>
        <v>13086000</v>
      </c>
      <c r="BE38" s="73">
        <f t="shared" si="17"/>
        <v>81697.999757576559</v>
      </c>
      <c r="BF38" s="16" t="s">
        <v>49</v>
      </c>
    </row>
    <row r="39" spans="1:58" x14ac:dyDescent="0.3">
      <c r="B39" s="61">
        <v>13086510</v>
      </c>
      <c r="C39" s="18" t="s">
        <v>48</v>
      </c>
      <c r="D39" s="18">
        <v>0</v>
      </c>
      <c r="E39" s="18">
        <v>0</v>
      </c>
      <c r="F39" s="18"/>
      <c r="G39" s="18"/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58">
        <v>13086510</v>
      </c>
      <c r="U39" s="17" t="s">
        <v>48</v>
      </c>
      <c r="V39" s="17">
        <v>0</v>
      </c>
      <c r="W39" s="17"/>
      <c r="X39" s="17"/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f t="shared" si="18"/>
        <v>0</v>
      </c>
      <c r="AM39" s="56">
        <v>13086510</v>
      </c>
      <c r="AN39" s="14" t="s">
        <v>48</v>
      </c>
      <c r="AO39" s="72">
        <f t="shared" si="1"/>
        <v>0</v>
      </c>
      <c r="AP39" s="72">
        <f t="shared" si="2"/>
        <v>0</v>
      </c>
      <c r="AQ39" s="72">
        <f t="shared" si="3"/>
        <v>0</v>
      </c>
      <c r="AR39" s="72">
        <f t="shared" si="4"/>
        <v>0</v>
      </c>
      <c r="AS39" s="72">
        <f t="shared" si="5"/>
        <v>0</v>
      </c>
      <c r="AT39" s="72">
        <f t="shared" si="6"/>
        <v>0</v>
      </c>
      <c r="AU39" s="72">
        <f t="shared" si="7"/>
        <v>0</v>
      </c>
      <c r="AV39" s="72">
        <f t="shared" si="8"/>
        <v>0</v>
      </c>
      <c r="AW39" s="72">
        <f t="shared" si="9"/>
        <v>0</v>
      </c>
      <c r="AX39" s="72">
        <f t="shared" si="10"/>
        <v>0</v>
      </c>
      <c r="AY39" s="72">
        <f t="shared" si="11"/>
        <v>0</v>
      </c>
      <c r="AZ39" s="72">
        <f t="shared" si="12"/>
        <v>0</v>
      </c>
      <c r="BA39" s="72">
        <f t="shared" si="13"/>
        <v>0</v>
      </c>
      <c r="BB39" s="72">
        <f t="shared" si="14"/>
        <v>0</v>
      </c>
      <c r="BC39" s="72">
        <f t="shared" si="15"/>
        <v>0</v>
      </c>
      <c r="BD39" s="72">
        <f t="shared" si="16"/>
        <v>13086510</v>
      </c>
      <c r="BE39" s="73">
        <f t="shared" si="17"/>
        <v>0</v>
      </c>
      <c r="BF39" s="14"/>
    </row>
    <row r="40" spans="1:58" x14ac:dyDescent="0.3">
      <c r="B40" s="61">
        <v>13086512</v>
      </c>
      <c r="C40" s="18" t="s">
        <v>47</v>
      </c>
      <c r="D40" s="18">
        <v>0</v>
      </c>
      <c r="E40" s="18">
        <v>0</v>
      </c>
      <c r="F40" s="18"/>
      <c r="G40" s="18"/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58">
        <v>13086512</v>
      </c>
      <c r="U40" s="17" t="s">
        <v>47</v>
      </c>
      <c r="V40" s="17">
        <v>0</v>
      </c>
      <c r="W40" s="17"/>
      <c r="X40" s="17"/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v>0</v>
      </c>
      <c r="AL40" s="17">
        <f t="shared" si="18"/>
        <v>0</v>
      </c>
      <c r="AM40" s="56">
        <v>13086512</v>
      </c>
      <c r="AN40" s="14" t="s">
        <v>47</v>
      </c>
      <c r="AO40" s="72">
        <f t="shared" si="1"/>
        <v>0</v>
      </c>
      <c r="AP40" s="72">
        <f t="shared" si="2"/>
        <v>0</v>
      </c>
      <c r="AQ40" s="72">
        <f t="shared" si="3"/>
        <v>0</v>
      </c>
      <c r="AR40" s="72">
        <f t="shared" si="4"/>
        <v>0</v>
      </c>
      <c r="AS40" s="72">
        <f t="shared" si="5"/>
        <v>0</v>
      </c>
      <c r="AT40" s="72">
        <f t="shared" si="6"/>
        <v>0</v>
      </c>
      <c r="AU40" s="72">
        <f t="shared" si="7"/>
        <v>0</v>
      </c>
      <c r="AV40" s="72">
        <f t="shared" si="8"/>
        <v>0</v>
      </c>
      <c r="AW40" s="72">
        <f t="shared" si="9"/>
        <v>0</v>
      </c>
      <c r="AX40" s="72">
        <f t="shared" si="10"/>
        <v>0</v>
      </c>
      <c r="AY40" s="72">
        <f t="shared" si="11"/>
        <v>0</v>
      </c>
      <c r="AZ40" s="72">
        <f t="shared" si="12"/>
        <v>0</v>
      </c>
      <c r="BA40" s="72">
        <f t="shared" si="13"/>
        <v>0</v>
      </c>
      <c r="BB40" s="72">
        <f t="shared" si="14"/>
        <v>0</v>
      </c>
      <c r="BC40" s="72">
        <f t="shared" si="15"/>
        <v>0</v>
      </c>
      <c r="BD40" s="72">
        <f t="shared" si="16"/>
        <v>13086512</v>
      </c>
      <c r="BE40" s="73">
        <f t="shared" si="17"/>
        <v>0</v>
      </c>
      <c r="BF40" s="14"/>
    </row>
    <row r="41" spans="1:58" ht="15" thickBot="1" x14ac:dyDescent="0.35">
      <c r="B41" s="62">
        <v>13086520</v>
      </c>
      <c r="C41" s="63" t="s">
        <v>46</v>
      </c>
      <c r="D41" s="63">
        <v>0</v>
      </c>
      <c r="E41" s="63">
        <v>0</v>
      </c>
      <c r="F41" s="63"/>
      <c r="G41" s="63"/>
      <c r="H41" s="63">
        <v>0</v>
      </c>
      <c r="I41" s="63">
        <v>0</v>
      </c>
      <c r="J41" s="63">
        <v>0</v>
      </c>
      <c r="K41" s="63">
        <v>0</v>
      </c>
      <c r="L41" s="63">
        <v>0</v>
      </c>
      <c r="M41" s="63">
        <v>0</v>
      </c>
      <c r="N41" s="63">
        <v>0</v>
      </c>
      <c r="O41" s="63">
        <v>0</v>
      </c>
      <c r="P41" s="63">
        <v>0</v>
      </c>
      <c r="Q41" s="63">
        <v>0</v>
      </c>
      <c r="R41" s="63">
        <v>0</v>
      </c>
      <c r="S41" s="63">
        <v>0</v>
      </c>
      <c r="T41" s="58">
        <v>13086520</v>
      </c>
      <c r="U41" s="17" t="s">
        <v>46</v>
      </c>
      <c r="V41" s="17">
        <v>0</v>
      </c>
      <c r="W41" s="17"/>
      <c r="X41" s="17"/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f t="shared" si="18"/>
        <v>0</v>
      </c>
      <c r="AM41" s="56">
        <v>13086520</v>
      </c>
      <c r="AN41" s="14" t="s">
        <v>46</v>
      </c>
      <c r="AO41" s="72">
        <f t="shared" si="1"/>
        <v>0</v>
      </c>
      <c r="AP41" s="72">
        <f t="shared" si="2"/>
        <v>0</v>
      </c>
      <c r="AQ41" s="72">
        <f t="shared" si="3"/>
        <v>0</v>
      </c>
      <c r="AR41" s="72">
        <f t="shared" si="4"/>
        <v>0</v>
      </c>
      <c r="AS41" s="72">
        <f t="shared" si="5"/>
        <v>0</v>
      </c>
      <c r="AT41" s="72">
        <f t="shared" si="6"/>
        <v>0</v>
      </c>
      <c r="AU41" s="72">
        <f t="shared" si="7"/>
        <v>0</v>
      </c>
      <c r="AV41" s="72">
        <f t="shared" si="8"/>
        <v>0</v>
      </c>
      <c r="AW41" s="72">
        <f t="shared" si="9"/>
        <v>0</v>
      </c>
      <c r="AX41" s="72">
        <f t="shared" si="10"/>
        <v>0</v>
      </c>
      <c r="AY41" s="72">
        <f t="shared" si="11"/>
        <v>0</v>
      </c>
      <c r="AZ41" s="72">
        <f t="shared" si="12"/>
        <v>0</v>
      </c>
      <c r="BA41" s="72">
        <f t="shared" si="13"/>
        <v>0</v>
      </c>
      <c r="BB41" s="72">
        <f t="shared" si="14"/>
        <v>0</v>
      </c>
      <c r="BC41" s="72">
        <f t="shared" si="15"/>
        <v>0</v>
      </c>
      <c r="BD41" s="72">
        <f t="shared" si="16"/>
        <v>13086520</v>
      </c>
      <c r="BE41" s="73">
        <f t="shared" si="17"/>
        <v>0</v>
      </c>
      <c r="BF41" s="14"/>
    </row>
    <row r="42" spans="1:58" s="15" customFormat="1" ht="15" thickBot="1" x14ac:dyDescent="0.35">
      <c r="A42"/>
      <c r="B42" s="62">
        <v>13086530</v>
      </c>
      <c r="C42" s="63" t="s">
        <v>45</v>
      </c>
      <c r="D42" s="63">
        <v>21573.4</v>
      </c>
      <c r="E42" s="63">
        <v>0</v>
      </c>
      <c r="F42" s="63"/>
      <c r="G42" s="63"/>
      <c r="H42" s="67">
        <v>0</v>
      </c>
      <c r="I42" s="67">
        <v>0</v>
      </c>
      <c r="J42" s="63">
        <v>0</v>
      </c>
      <c r="K42" s="63">
        <v>0</v>
      </c>
      <c r="L42" s="63">
        <v>0</v>
      </c>
      <c r="M42" s="63">
        <v>0</v>
      </c>
      <c r="N42" s="63">
        <v>0</v>
      </c>
      <c r="O42" s="63">
        <v>21573.4</v>
      </c>
      <c r="P42" s="63">
        <v>0</v>
      </c>
      <c r="Q42" s="63">
        <v>0</v>
      </c>
      <c r="R42" s="63">
        <v>0</v>
      </c>
      <c r="S42" s="63">
        <v>0</v>
      </c>
      <c r="T42" s="60">
        <v>13086530</v>
      </c>
      <c r="U42" s="59" t="s">
        <v>45</v>
      </c>
      <c r="V42" s="59">
        <v>0</v>
      </c>
      <c r="W42" s="59"/>
      <c r="X42" s="59"/>
      <c r="Y42" s="59">
        <v>0</v>
      </c>
      <c r="Z42" s="59">
        <v>0</v>
      </c>
      <c r="AA42" s="59">
        <v>0</v>
      </c>
      <c r="AB42" s="59">
        <v>0</v>
      </c>
      <c r="AC42" s="59">
        <v>0</v>
      </c>
      <c r="AD42" s="59">
        <v>0</v>
      </c>
      <c r="AE42" s="59">
        <v>0</v>
      </c>
      <c r="AF42" s="59">
        <v>0</v>
      </c>
      <c r="AG42" s="74">
        <v>393550</v>
      </c>
      <c r="AH42" s="59">
        <v>0</v>
      </c>
      <c r="AI42" s="74">
        <v>0</v>
      </c>
      <c r="AJ42" s="59">
        <v>0</v>
      </c>
      <c r="AK42" s="59">
        <v>0</v>
      </c>
      <c r="AL42" s="17">
        <f t="shared" si="18"/>
        <v>393550</v>
      </c>
      <c r="AM42" s="57">
        <v>13086530</v>
      </c>
      <c r="AN42" s="16" t="s">
        <v>45</v>
      </c>
      <c r="AO42" s="72">
        <f t="shared" si="1"/>
        <v>0</v>
      </c>
      <c r="AP42" s="72">
        <f t="shared" si="2"/>
        <v>0</v>
      </c>
      <c r="AQ42" s="72">
        <f t="shared" si="3"/>
        <v>0</v>
      </c>
      <c r="AR42" s="72">
        <f t="shared" si="4"/>
        <v>0</v>
      </c>
      <c r="AS42" s="72">
        <f t="shared" si="5"/>
        <v>0</v>
      </c>
      <c r="AT42" s="72">
        <f t="shared" si="6"/>
        <v>0</v>
      </c>
      <c r="AU42" s="72">
        <f t="shared" si="7"/>
        <v>0</v>
      </c>
      <c r="AV42" s="72">
        <f t="shared" si="8"/>
        <v>0</v>
      </c>
      <c r="AW42" s="72">
        <f t="shared" si="9"/>
        <v>0</v>
      </c>
      <c r="AX42" s="72">
        <f t="shared" si="10"/>
        <v>0</v>
      </c>
      <c r="AY42" s="72">
        <f t="shared" si="11"/>
        <v>0</v>
      </c>
      <c r="AZ42" s="72">
        <f t="shared" si="12"/>
        <v>393550</v>
      </c>
      <c r="BA42" s="72">
        <f t="shared" si="13"/>
        <v>0</v>
      </c>
      <c r="BB42" s="72">
        <f t="shared" si="14"/>
        <v>0</v>
      </c>
      <c r="BC42" s="72">
        <f t="shared" si="15"/>
        <v>0</v>
      </c>
      <c r="BD42" s="72">
        <f t="shared" si="16"/>
        <v>13086530</v>
      </c>
      <c r="BE42" s="73">
        <f t="shared" si="17"/>
        <v>393550</v>
      </c>
      <c r="BF42" s="16" t="s">
        <v>45</v>
      </c>
    </row>
    <row r="43" spans="1:58" s="15" customFormat="1" x14ac:dyDescent="0.3">
      <c r="A43"/>
      <c r="B43" s="62">
        <v>13087000</v>
      </c>
      <c r="C43" s="63" t="s">
        <v>204</v>
      </c>
      <c r="D43" s="63">
        <v>182652.1</v>
      </c>
      <c r="E43" s="176">
        <v>0</v>
      </c>
      <c r="F43" s="63"/>
      <c r="G43" s="63">
        <v>182652.1</v>
      </c>
      <c r="H43" s="63">
        <v>0</v>
      </c>
      <c r="I43" s="63">
        <v>0</v>
      </c>
      <c r="J43" s="63">
        <v>0</v>
      </c>
      <c r="K43" s="63">
        <v>0</v>
      </c>
      <c r="L43" s="63">
        <v>0</v>
      </c>
      <c r="M43" s="63">
        <v>0</v>
      </c>
      <c r="N43" s="63">
        <v>0</v>
      </c>
      <c r="O43" s="63">
        <v>0</v>
      </c>
      <c r="P43" s="63">
        <v>0</v>
      </c>
      <c r="Q43" s="63">
        <v>0</v>
      </c>
      <c r="R43" s="63">
        <v>0</v>
      </c>
      <c r="S43" s="63">
        <v>0</v>
      </c>
      <c r="T43" s="60">
        <v>13087000</v>
      </c>
      <c r="U43" s="59" t="s">
        <v>44</v>
      </c>
      <c r="V43" s="59">
        <v>0</v>
      </c>
      <c r="W43" s="59"/>
      <c r="X43" s="59">
        <v>312007</v>
      </c>
      <c r="Y43" s="59">
        <v>0</v>
      </c>
      <c r="Z43" s="59">
        <v>0</v>
      </c>
      <c r="AA43" s="59">
        <v>116600</v>
      </c>
      <c r="AB43" s="59">
        <v>0</v>
      </c>
      <c r="AC43" s="59">
        <v>0</v>
      </c>
      <c r="AD43" s="59">
        <v>0</v>
      </c>
      <c r="AE43" s="59">
        <v>0</v>
      </c>
      <c r="AF43" s="59">
        <v>9248</v>
      </c>
      <c r="AG43" s="59">
        <v>422043</v>
      </c>
      <c r="AH43" s="59">
        <v>0</v>
      </c>
      <c r="AI43" s="59">
        <v>0</v>
      </c>
      <c r="AJ43" s="59">
        <v>0</v>
      </c>
      <c r="AK43" s="59">
        <v>0</v>
      </c>
      <c r="AL43" s="17">
        <f>SUM(W43:AK43)</f>
        <v>859898</v>
      </c>
      <c r="AM43" s="57">
        <v>13087000</v>
      </c>
      <c r="AN43" s="16" t="s">
        <v>44</v>
      </c>
      <c r="AO43" s="72">
        <f t="shared" si="1"/>
        <v>0</v>
      </c>
      <c r="AP43" s="72">
        <f t="shared" si="2"/>
        <v>0</v>
      </c>
      <c r="AQ43" s="72">
        <f t="shared" si="3"/>
        <v>295719.09088962339</v>
      </c>
      <c r="AR43" s="72">
        <f t="shared" si="4"/>
        <v>0</v>
      </c>
      <c r="AS43" s="72">
        <f t="shared" si="5"/>
        <v>0</v>
      </c>
      <c r="AT43" s="72">
        <f t="shared" si="6"/>
        <v>116600</v>
      </c>
      <c r="AU43" s="72">
        <f t="shared" si="7"/>
        <v>0</v>
      </c>
      <c r="AV43" s="72">
        <f t="shared" si="8"/>
        <v>0</v>
      </c>
      <c r="AW43" s="72">
        <f t="shared" si="9"/>
        <v>0</v>
      </c>
      <c r="AX43" s="72">
        <f t="shared" si="10"/>
        <v>0</v>
      </c>
      <c r="AY43" s="72">
        <f t="shared" si="11"/>
        <v>9248</v>
      </c>
      <c r="AZ43" s="72">
        <f t="shared" si="12"/>
        <v>422043</v>
      </c>
      <c r="BA43" s="72">
        <f t="shared" si="13"/>
        <v>0</v>
      </c>
      <c r="BB43" s="72">
        <f t="shared" si="14"/>
        <v>0</v>
      </c>
      <c r="BC43" s="72">
        <f t="shared" si="15"/>
        <v>0</v>
      </c>
      <c r="BD43" s="72">
        <f t="shared" si="16"/>
        <v>13087000</v>
      </c>
      <c r="BE43" s="73">
        <f>SUM(AO43:BC43)</f>
        <v>843610.09088962339</v>
      </c>
      <c r="BF43" s="16" t="s">
        <v>44</v>
      </c>
    </row>
    <row r="44" spans="1:58" s="15" customFormat="1" x14ac:dyDescent="0.3">
      <c r="A44"/>
      <c r="B44" s="62">
        <v>13087500</v>
      </c>
      <c r="C44" s="63" t="s">
        <v>43</v>
      </c>
      <c r="D44" s="63">
        <v>45585.599999999999</v>
      </c>
      <c r="E44" s="168">
        <v>0</v>
      </c>
      <c r="F44" s="63"/>
      <c r="G44" s="63">
        <v>45585.599999999999</v>
      </c>
      <c r="H44" s="63">
        <v>0</v>
      </c>
      <c r="I44" s="63">
        <v>0</v>
      </c>
      <c r="J44" s="63">
        <v>0</v>
      </c>
      <c r="K44" s="63">
        <v>0</v>
      </c>
      <c r="L44" s="63">
        <v>0</v>
      </c>
      <c r="M44" s="63">
        <v>0</v>
      </c>
      <c r="N44" s="63">
        <v>0</v>
      </c>
      <c r="O44" s="63">
        <v>0</v>
      </c>
      <c r="P44" s="63">
        <v>0</v>
      </c>
      <c r="Q44" s="63">
        <v>0</v>
      </c>
      <c r="R44" s="156">
        <v>0</v>
      </c>
      <c r="S44" s="156">
        <v>0</v>
      </c>
      <c r="T44" s="60">
        <v>13087500</v>
      </c>
      <c r="U44" s="59" t="s">
        <v>43</v>
      </c>
      <c r="V44" s="59">
        <v>0</v>
      </c>
      <c r="W44" s="59"/>
      <c r="X44" s="59">
        <v>97183</v>
      </c>
      <c r="Y44" s="59">
        <v>0</v>
      </c>
      <c r="Z44" s="59">
        <v>0</v>
      </c>
      <c r="AA44" s="59">
        <v>0</v>
      </c>
      <c r="AB44" s="59">
        <v>0</v>
      </c>
      <c r="AC44" s="59">
        <v>0</v>
      </c>
      <c r="AD44" s="59">
        <v>0</v>
      </c>
      <c r="AE44" s="59">
        <v>0</v>
      </c>
      <c r="AF44" s="59">
        <v>147582</v>
      </c>
      <c r="AG44" s="59">
        <v>1165</v>
      </c>
      <c r="AH44" s="59">
        <v>0</v>
      </c>
      <c r="AI44" s="59">
        <v>0</v>
      </c>
      <c r="AJ44" s="59">
        <v>0</v>
      </c>
      <c r="AK44" s="59">
        <v>0</v>
      </c>
      <c r="AL44" s="17">
        <f>SUM(W44:AK44)</f>
        <v>245930</v>
      </c>
      <c r="AM44" s="57">
        <v>13087500</v>
      </c>
      <c r="AN44" s="16" t="s">
        <v>43</v>
      </c>
      <c r="AO44" s="72">
        <f>IF(AO$6&lt;AO$4, (E44+((V44-E44)*AO$4)),(E44+((V44-E44)*AO$6)))</f>
        <v>0</v>
      </c>
      <c r="AP44" s="72">
        <f t="shared" si="2"/>
        <v>0</v>
      </c>
      <c r="AQ44" s="72">
        <f>IF(AQ$6&lt;AQ$4, (G44+((X44-G44)*AQ$4)),(G44+((X44-G44)*AQ$6)))</f>
        <v>90686.038837092783</v>
      </c>
      <c r="AR44" s="72">
        <f t="shared" si="4"/>
        <v>0</v>
      </c>
      <c r="AS44" s="72">
        <f t="shared" si="5"/>
        <v>0</v>
      </c>
      <c r="AT44" s="72">
        <f t="shared" si="6"/>
        <v>0</v>
      </c>
      <c r="AU44" s="72">
        <f t="shared" si="7"/>
        <v>0</v>
      </c>
      <c r="AV44" s="72">
        <f t="shared" si="8"/>
        <v>0</v>
      </c>
      <c r="AW44" s="72">
        <f t="shared" si="9"/>
        <v>0</v>
      </c>
      <c r="AX44" s="72">
        <f t="shared" si="10"/>
        <v>0</v>
      </c>
      <c r="AY44" s="72">
        <f t="shared" si="11"/>
        <v>147582</v>
      </c>
      <c r="AZ44" s="72">
        <f>IF(AZ$6&lt;AZ$4, (P44+((AG44-P44)*AZ$4)),(P44+((AG44-P44)*AZ$6)))</f>
        <v>1165</v>
      </c>
      <c r="BA44" s="72">
        <f t="shared" si="13"/>
        <v>0</v>
      </c>
      <c r="BB44" s="72">
        <f t="shared" si="14"/>
        <v>0</v>
      </c>
      <c r="BC44" s="72">
        <f t="shared" si="15"/>
        <v>0</v>
      </c>
      <c r="BD44" s="72">
        <f t="shared" si="16"/>
        <v>13087500</v>
      </c>
      <c r="BE44" s="73">
        <f>SUM(AO44:BC44)</f>
        <v>239433.03883709278</v>
      </c>
      <c r="BF44" s="16" t="s">
        <v>43</v>
      </c>
    </row>
    <row r="45" spans="1:58" x14ac:dyDescent="0.3">
      <c r="V45" s="169">
        <f>SUM(V7:V44)</f>
        <v>186030</v>
      </c>
      <c r="W45" s="169">
        <f t="shared" ref="W45:AL45" si="19">SUM(W7:W44)</f>
        <v>0</v>
      </c>
      <c r="X45" s="169">
        <f t="shared" si="19"/>
        <v>409190</v>
      </c>
      <c r="Y45" s="169">
        <f t="shared" si="19"/>
        <v>201500</v>
      </c>
      <c r="Z45" s="169">
        <f t="shared" si="19"/>
        <v>0</v>
      </c>
      <c r="AA45" s="169">
        <f t="shared" si="19"/>
        <v>124600</v>
      </c>
      <c r="AB45" s="169">
        <f t="shared" si="19"/>
        <v>0</v>
      </c>
      <c r="AC45" s="169">
        <f t="shared" si="19"/>
        <v>0</v>
      </c>
      <c r="AD45" s="169">
        <f t="shared" si="19"/>
        <v>0</v>
      </c>
      <c r="AE45" s="169">
        <f t="shared" si="19"/>
        <v>0</v>
      </c>
      <c r="AF45" s="169">
        <f t="shared" si="19"/>
        <v>156830</v>
      </c>
      <c r="AG45" s="169">
        <f t="shared" si="19"/>
        <v>1146146</v>
      </c>
      <c r="AH45" s="169">
        <f t="shared" si="19"/>
        <v>95200</v>
      </c>
      <c r="AI45" s="169">
        <f t="shared" si="19"/>
        <v>0</v>
      </c>
      <c r="AJ45" s="169">
        <f t="shared" si="19"/>
        <v>0</v>
      </c>
      <c r="AK45" s="169">
        <f t="shared" si="19"/>
        <v>0</v>
      </c>
      <c r="AL45" s="169">
        <f t="shared" si="19"/>
        <v>2319496</v>
      </c>
      <c r="AO45" s="169">
        <f>SUM(AO6:AO44)</f>
        <v>186031</v>
      </c>
      <c r="AP45" s="169">
        <f t="shared" ref="AP45:BE45" si="20">SUM(AP6:AP44)</f>
        <v>1</v>
      </c>
      <c r="AQ45" s="169">
        <f t="shared" si="20"/>
        <v>386406.0038102715</v>
      </c>
      <c r="AR45" s="169">
        <f t="shared" si="20"/>
        <v>190755.27419430559</v>
      </c>
      <c r="AS45" s="169">
        <f t="shared" si="20"/>
        <v>0</v>
      </c>
      <c r="AT45" s="169">
        <f t="shared" si="20"/>
        <v>124601</v>
      </c>
      <c r="AU45" s="169">
        <f t="shared" si="20"/>
        <v>0</v>
      </c>
      <c r="AV45" s="169">
        <f t="shared" si="20"/>
        <v>0</v>
      </c>
      <c r="AW45" s="169">
        <f t="shared" si="20"/>
        <v>0</v>
      </c>
      <c r="AX45" s="169">
        <f t="shared" si="20"/>
        <v>0</v>
      </c>
      <c r="AY45" s="169">
        <f t="shared" si="20"/>
        <v>156831</v>
      </c>
      <c r="AZ45" s="169">
        <f t="shared" si="20"/>
        <v>1146147</v>
      </c>
      <c r="BA45" s="169">
        <f t="shared" si="20"/>
        <v>95201</v>
      </c>
      <c r="BB45" s="169">
        <f t="shared" si="20"/>
        <v>0</v>
      </c>
      <c r="BC45" s="169">
        <f t="shared" si="20"/>
        <v>0</v>
      </c>
      <c r="BD45" s="169">
        <f t="shared" si="20"/>
        <v>497164427</v>
      </c>
      <c r="BE45" s="169">
        <f t="shared" si="20"/>
        <v>2285965.9269419173</v>
      </c>
    </row>
    <row r="46" spans="1:58" ht="15" thickBot="1" x14ac:dyDescent="0.35">
      <c r="AP46" s="15"/>
    </row>
    <row r="47" spans="1:58" ht="15" thickBot="1" x14ac:dyDescent="0.35">
      <c r="AG47" s="75"/>
    </row>
    <row r="48" spans="1:58" x14ac:dyDescent="0.3">
      <c r="V48" s="54"/>
    </row>
    <row r="49" spans="1:56" ht="18" x14ac:dyDescent="0.35">
      <c r="B49" s="82" t="s">
        <v>205</v>
      </c>
      <c r="W49" s="54"/>
    </row>
    <row r="50" spans="1:56" x14ac:dyDescent="0.3">
      <c r="B50" t="s">
        <v>81</v>
      </c>
      <c r="C50" t="s">
        <v>199</v>
      </c>
      <c r="D50" t="s">
        <v>93</v>
      </c>
      <c r="E50" t="s">
        <v>200</v>
      </c>
      <c r="H50" t="s">
        <v>92</v>
      </c>
      <c r="I50" t="s">
        <v>91</v>
      </c>
      <c r="J50" t="s">
        <v>206</v>
      </c>
      <c r="K50" t="s">
        <v>39</v>
      </c>
      <c r="L50" t="s">
        <v>88</v>
      </c>
      <c r="M50" t="s">
        <v>87</v>
      </c>
      <c r="N50" t="s">
        <v>36</v>
      </c>
      <c r="O50" t="s">
        <v>35</v>
      </c>
      <c r="P50" t="s">
        <v>86</v>
      </c>
      <c r="Q50" t="s">
        <v>85</v>
      </c>
    </row>
    <row r="51" spans="1:56" x14ac:dyDescent="0.3">
      <c r="B51">
        <v>13069569</v>
      </c>
      <c r="C51" t="s">
        <v>201</v>
      </c>
      <c r="D51">
        <v>0</v>
      </c>
      <c r="E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</row>
    <row r="52" spans="1:56" ht="18.600000000000001" thickBot="1" x14ac:dyDescent="0.4">
      <c r="A52" s="4"/>
      <c r="B52" s="4">
        <v>13075800</v>
      </c>
      <c r="C52" s="4" t="s">
        <v>202</v>
      </c>
      <c r="D52" s="4">
        <v>0</v>
      </c>
      <c r="E52" s="4">
        <v>0</v>
      </c>
      <c r="F52" s="4"/>
      <c r="G52" s="4"/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/>
      <c r="S52" s="4"/>
      <c r="AA52" s="145" t="s">
        <v>24</v>
      </c>
      <c r="AB52" s="145"/>
      <c r="AC52" s="145"/>
      <c r="AD52" s="145"/>
      <c r="AE52" s="145"/>
      <c r="AF52" s="145"/>
      <c r="AG52" s="145"/>
      <c r="AH52" s="145"/>
      <c r="AI52" s="145"/>
      <c r="AJ52" s="145"/>
      <c r="AK52" s="145"/>
      <c r="AL52" s="151">
        <f>'EVAP in CompYears'!N4</f>
        <v>2.6745152474668327E-2</v>
      </c>
      <c r="AM52" s="145" t="s">
        <v>146</v>
      </c>
    </row>
    <row r="53" spans="1:56" s="4" customFormat="1" ht="61.5" customHeight="1" x14ac:dyDescent="0.35">
      <c r="A53"/>
      <c r="B53" s="61">
        <v>13075900</v>
      </c>
      <c r="C53" s="18" t="s">
        <v>80</v>
      </c>
      <c r="D53" s="68">
        <v>30244.7</v>
      </c>
      <c r="E53" s="18">
        <v>0</v>
      </c>
      <c r="F53" s="18"/>
      <c r="G53" s="18"/>
      <c r="H53" s="18">
        <v>30244.7</v>
      </c>
      <c r="I53" s="18">
        <v>0</v>
      </c>
      <c r="J53" s="6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/>
      <c r="S53"/>
      <c r="AA53" s="140"/>
      <c r="AB53" s="135"/>
      <c r="AC53" s="135"/>
      <c r="AD53" s="135"/>
      <c r="AE53" s="135"/>
      <c r="AF53" s="135" t="s">
        <v>17</v>
      </c>
      <c r="AG53" s="135" t="s">
        <v>18</v>
      </c>
      <c r="AH53" s="135" t="s">
        <v>19</v>
      </c>
      <c r="AI53" s="135"/>
      <c r="AJ53" s="135"/>
      <c r="AK53" s="135"/>
      <c r="AL53" s="160" t="s">
        <v>16</v>
      </c>
      <c r="AM53" s="155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</row>
    <row r="54" spans="1:56" ht="18" x14ac:dyDescent="0.35">
      <c r="B54" s="61">
        <v>13076400</v>
      </c>
      <c r="C54" s="18" t="s">
        <v>79</v>
      </c>
      <c r="D54" s="18">
        <v>25350.1</v>
      </c>
      <c r="E54" s="18">
        <v>0</v>
      </c>
      <c r="F54" s="18"/>
      <c r="G54" s="18"/>
      <c r="H54" s="18">
        <v>25350.1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AA54" s="146" t="s">
        <v>0</v>
      </c>
      <c r="AB54" s="150"/>
      <c r="AC54" s="150"/>
      <c r="AD54" s="150"/>
      <c r="AE54" s="150"/>
      <c r="AF54" s="139">
        <f>AL36</f>
        <v>137626</v>
      </c>
      <c r="AG54" s="139">
        <f>BE36</f>
        <v>123619.60502633985</v>
      </c>
      <c r="AH54" s="139">
        <f t="shared" ref="AH54:AH60" si="21">AG54*(1-AL$52)</f>
        <v>120313.37984105211</v>
      </c>
      <c r="AI54" s="139"/>
      <c r="AJ54" s="139"/>
      <c r="AK54" s="139"/>
      <c r="AL54" s="163">
        <f>AG54/AF54</f>
        <v>0.89822856892113301</v>
      </c>
      <c r="AM54" s="145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</row>
    <row r="55" spans="1:56" ht="18" x14ac:dyDescent="0.35">
      <c r="B55" s="61">
        <v>13076500</v>
      </c>
      <c r="C55" s="18" t="s">
        <v>78</v>
      </c>
      <c r="D55" s="18">
        <v>0</v>
      </c>
      <c r="E55" s="18">
        <v>0</v>
      </c>
      <c r="F55" s="18"/>
      <c r="G55" s="18"/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AA55" s="146" t="s">
        <v>1</v>
      </c>
      <c r="AB55" s="150"/>
      <c r="AC55" s="150"/>
      <c r="AD55" s="150"/>
      <c r="AE55" s="150"/>
      <c r="AF55" s="139">
        <f>AL42</f>
        <v>393550</v>
      </c>
      <c r="AG55" s="139">
        <f>BE42</f>
        <v>393550</v>
      </c>
      <c r="AH55" s="139">
        <f t="shared" si="21"/>
        <v>383024.44524359429</v>
      </c>
      <c r="AI55" s="139"/>
      <c r="AJ55" s="139"/>
      <c r="AK55" s="139"/>
      <c r="AL55" s="163">
        <f>AG55/AF55</f>
        <v>1</v>
      </c>
      <c r="AM55" s="145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</row>
    <row r="56" spans="1:56" ht="18" x14ac:dyDescent="0.35">
      <c r="B56" s="61">
        <v>13076751</v>
      </c>
      <c r="C56" s="18" t="s">
        <v>77</v>
      </c>
      <c r="D56" s="18">
        <v>0</v>
      </c>
      <c r="E56" s="18">
        <v>0</v>
      </c>
      <c r="F56" s="18"/>
      <c r="G56" s="18"/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AA56" s="146" t="s">
        <v>2</v>
      </c>
      <c r="AB56" s="150"/>
      <c r="AC56" s="150"/>
      <c r="AD56" s="150"/>
      <c r="AE56" s="150"/>
      <c r="AF56" s="139">
        <f>AL15</f>
        <v>226487</v>
      </c>
      <c r="AG56" s="139">
        <f>BE15</f>
        <v>223226.80155084006</v>
      </c>
      <c r="AH56" s="139">
        <f t="shared" si="21"/>
        <v>217256.56670693032</v>
      </c>
      <c r="AI56" s="139"/>
      <c r="AJ56" s="139"/>
      <c r="AK56" s="139"/>
      <c r="AL56" s="163">
        <f>AG56/AF56</f>
        <v>0.98560536168009671</v>
      </c>
      <c r="AM56" s="145"/>
    </row>
    <row r="57" spans="1:56" ht="18" x14ac:dyDescent="0.35">
      <c r="B57" s="61">
        <v>13077652</v>
      </c>
      <c r="C57" s="18" t="s">
        <v>76</v>
      </c>
      <c r="D57" s="18">
        <v>0</v>
      </c>
      <c r="E57" s="18">
        <v>0</v>
      </c>
      <c r="F57" s="18"/>
      <c r="G57" s="18"/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AA57" s="146" t="s">
        <v>3</v>
      </c>
      <c r="AB57" s="150"/>
      <c r="AC57" s="150"/>
      <c r="AD57" s="150"/>
      <c r="AE57" s="150"/>
      <c r="AF57" s="139">
        <f>AL38</f>
        <v>89451</v>
      </c>
      <c r="AG57" s="139">
        <f>BE38</f>
        <v>81697.999757576559</v>
      </c>
      <c r="AH57" s="139">
        <f t="shared" si="21"/>
        <v>79512.974297184759</v>
      </c>
      <c r="AI57" s="139"/>
      <c r="AJ57" s="139"/>
      <c r="AK57" s="139"/>
      <c r="AL57" s="163">
        <f>AG57/AF57</f>
        <v>0.91332684662638275</v>
      </c>
      <c r="AM57" s="145"/>
    </row>
    <row r="58" spans="1:56" ht="18" x14ac:dyDescent="0.35">
      <c r="B58" s="61">
        <v>13077755</v>
      </c>
      <c r="C58" s="18" t="s">
        <v>75</v>
      </c>
      <c r="D58" s="18">
        <v>0</v>
      </c>
      <c r="E58" s="18">
        <v>0</v>
      </c>
      <c r="F58" s="18"/>
      <c r="G58" s="18"/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AA58" s="146" t="s">
        <v>4</v>
      </c>
      <c r="AB58" s="150"/>
      <c r="AC58" s="150"/>
      <c r="AD58" s="150"/>
      <c r="AE58" s="150"/>
      <c r="AF58" s="139">
        <f>AL14</f>
        <v>366554</v>
      </c>
      <c r="AG58" s="139">
        <f>BE14</f>
        <v>351034.92399276904</v>
      </c>
      <c r="AH58" s="139">
        <f t="shared" si="21"/>
        <v>341646.44142664882</v>
      </c>
      <c r="AI58" s="139"/>
      <c r="AJ58" s="139"/>
      <c r="AK58" s="139"/>
      <c r="AL58" s="163">
        <f>AG58/AF58</f>
        <v>0.95766223801341421</v>
      </c>
      <c r="AM58" s="145"/>
    </row>
    <row r="59" spans="1:56" ht="18" x14ac:dyDescent="0.35">
      <c r="B59" s="61">
        <v>13077775</v>
      </c>
      <c r="C59" s="18" t="s">
        <v>74</v>
      </c>
      <c r="D59" s="18">
        <v>0</v>
      </c>
      <c r="E59" s="18">
        <v>0</v>
      </c>
      <c r="F59" s="18"/>
      <c r="G59" s="18"/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AA59" s="146" t="s">
        <v>5</v>
      </c>
      <c r="AB59" s="150"/>
      <c r="AC59" s="150"/>
      <c r="AD59" s="150"/>
      <c r="AE59" s="150"/>
      <c r="AF59" s="139">
        <f>AL43</f>
        <v>859898</v>
      </c>
      <c r="AG59" s="139">
        <f>BE43</f>
        <v>843610.09088962339</v>
      </c>
      <c r="AH59" s="139">
        <f t="shared" si="21"/>
        <v>821047.61037961161</v>
      </c>
      <c r="AI59" s="139"/>
      <c r="AJ59" s="139"/>
      <c r="AK59" s="139"/>
      <c r="AL59" s="163">
        <f t="shared" ref="AL59" si="22">AG59/AF59</f>
        <v>0.98105832423104067</v>
      </c>
      <c r="AM59" s="145"/>
    </row>
    <row r="60" spans="1:56" ht="18.600000000000001" thickBot="1" x14ac:dyDescent="0.4">
      <c r="B60" s="62">
        <v>13080000</v>
      </c>
      <c r="C60" s="63" t="s">
        <v>73</v>
      </c>
      <c r="D60" s="63">
        <v>115975.4</v>
      </c>
      <c r="E60" s="63">
        <v>115975.4</v>
      </c>
      <c r="F60" s="63"/>
      <c r="G60" s="63"/>
      <c r="H60" s="63">
        <v>0</v>
      </c>
      <c r="I60" s="63">
        <v>0</v>
      </c>
      <c r="J60" s="63">
        <v>0</v>
      </c>
      <c r="K60" s="63">
        <v>0</v>
      </c>
      <c r="L60" s="63">
        <v>0</v>
      </c>
      <c r="M60" s="63">
        <v>0</v>
      </c>
      <c r="N60" s="63">
        <v>0</v>
      </c>
      <c r="O60" s="63">
        <v>0</v>
      </c>
      <c r="P60" s="63">
        <v>0</v>
      </c>
      <c r="Q60" s="63">
        <v>0</v>
      </c>
      <c r="AA60" s="158" t="s">
        <v>6</v>
      </c>
      <c r="AB60" s="148"/>
      <c r="AC60" s="148"/>
      <c r="AD60" s="148"/>
      <c r="AE60" s="148"/>
      <c r="AF60" s="153">
        <f>AL44</f>
        <v>245930</v>
      </c>
      <c r="AG60" s="153">
        <f>BE44</f>
        <v>239433.03883709278</v>
      </c>
      <c r="AH60" s="153">
        <f t="shared" si="21"/>
        <v>233029.36570592155</v>
      </c>
      <c r="AI60" s="153"/>
      <c r="AJ60" s="153"/>
      <c r="AK60" s="153"/>
      <c r="AL60" s="142">
        <f>AG60/AF60</f>
        <v>0.97358207147193421</v>
      </c>
      <c r="AM60" s="145"/>
    </row>
    <row r="61" spans="1:56" x14ac:dyDescent="0.3">
      <c r="B61" s="62">
        <v>13080500</v>
      </c>
      <c r="C61" s="63" t="s">
        <v>72</v>
      </c>
      <c r="D61" s="63">
        <v>72566.600000000006</v>
      </c>
      <c r="E61" s="63">
        <v>0</v>
      </c>
      <c r="F61" s="63"/>
      <c r="G61" s="63"/>
      <c r="H61" s="63">
        <v>30294.6</v>
      </c>
      <c r="I61" s="63">
        <v>0</v>
      </c>
      <c r="J61" s="63">
        <v>2216</v>
      </c>
      <c r="K61" s="63">
        <v>0</v>
      </c>
      <c r="L61" s="63">
        <v>0</v>
      </c>
      <c r="M61" s="63">
        <v>0</v>
      </c>
      <c r="N61" s="63">
        <v>0</v>
      </c>
      <c r="O61" s="63">
        <v>40056</v>
      </c>
      <c r="P61" s="63">
        <v>0</v>
      </c>
      <c r="Q61" s="63">
        <v>0</v>
      </c>
      <c r="T61" s="15"/>
      <c r="U61" s="15"/>
      <c r="AL61" s="137"/>
      <c r="AN61" s="7"/>
    </row>
    <row r="62" spans="1:56" x14ac:dyDescent="0.3">
      <c r="B62" s="61">
        <v>13081000</v>
      </c>
      <c r="C62" s="18" t="s">
        <v>71</v>
      </c>
      <c r="D62" s="18">
        <v>0</v>
      </c>
      <c r="E62" s="18">
        <v>0</v>
      </c>
      <c r="F62" s="18"/>
      <c r="G62" s="18"/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T62" s="15"/>
      <c r="U62" s="15"/>
      <c r="AT62" s="8"/>
    </row>
    <row r="63" spans="1:56" x14ac:dyDescent="0.3">
      <c r="B63" s="61">
        <v>13081400</v>
      </c>
      <c r="C63" s="18" t="s">
        <v>70</v>
      </c>
      <c r="D63" s="18">
        <v>0</v>
      </c>
      <c r="E63" s="18">
        <v>0</v>
      </c>
      <c r="F63" s="18"/>
      <c r="G63" s="18"/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</row>
    <row r="64" spans="1:56" x14ac:dyDescent="0.3">
      <c r="B64" s="61">
        <v>13081750</v>
      </c>
      <c r="C64" s="18" t="s">
        <v>69</v>
      </c>
      <c r="D64" s="18">
        <v>0</v>
      </c>
      <c r="E64" s="18">
        <v>0</v>
      </c>
      <c r="F64" s="18"/>
      <c r="G64" s="18"/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</row>
    <row r="65" spans="2:17" x14ac:dyDescent="0.3">
      <c r="B65" s="61">
        <v>13084590</v>
      </c>
      <c r="C65" s="18" t="s">
        <v>68</v>
      </c>
      <c r="D65" s="18">
        <v>0</v>
      </c>
      <c r="E65" s="18">
        <v>0</v>
      </c>
      <c r="F65" s="18"/>
      <c r="G65" s="18"/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</row>
    <row r="66" spans="2:17" x14ac:dyDescent="0.3">
      <c r="B66" s="61">
        <v>13084598</v>
      </c>
      <c r="C66" s="18" t="s">
        <v>67</v>
      </c>
      <c r="D66" s="18">
        <v>0</v>
      </c>
      <c r="E66" s="18">
        <v>0</v>
      </c>
      <c r="F66" s="18"/>
      <c r="G66" s="18"/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</row>
    <row r="67" spans="2:17" x14ac:dyDescent="0.3">
      <c r="B67" s="61">
        <v>13084599</v>
      </c>
      <c r="C67" s="18" t="s">
        <v>66</v>
      </c>
      <c r="D67" s="18">
        <v>0</v>
      </c>
      <c r="E67" s="18">
        <v>0</v>
      </c>
      <c r="F67" s="18"/>
      <c r="G67" s="18"/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</row>
    <row r="68" spans="2:17" x14ac:dyDescent="0.3">
      <c r="B68" s="61">
        <v>13084610</v>
      </c>
      <c r="C68" s="18" t="s">
        <v>65</v>
      </c>
      <c r="D68" s="18">
        <v>0</v>
      </c>
      <c r="E68" s="18">
        <v>0</v>
      </c>
      <c r="F68" s="18"/>
      <c r="G68" s="18"/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</row>
    <row r="69" spans="2:17" x14ac:dyDescent="0.3">
      <c r="B69" s="61">
        <v>13084640</v>
      </c>
      <c r="C69" s="18" t="s">
        <v>64</v>
      </c>
      <c r="D69" s="18">
        <v>0</v>
      </c>
      <c r="E69" s="18">
        <v>0</v>
      </c>
      <c r="F69" s="18"/>
      <c r="G69" s="18"/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</row>
    <row r="70" spans="2:17" x14ac:dyDescent="0.3">
      <c r="B70" s="61">
        <v>13084650</v>
      </c>
      <c r="C70" s="18" t="s">
        <v>63</v>
      </c>
      <c r="D70" s="18">
        <v>0</v>
      </c>
      <c r="E70" s="18">
        <v>0</v>
      </c>
      <c r="F70" s="18"/>
      <c r="G70" s="18"/>
      <c r="H70" s="18">
        <v>0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</row>
    <row r="71" spans="2:17" x14ac:dyDescent="0.3">
      <c r="B71" s="61">
        <v>13084655</v>
      </c>
      <c r="C71" s="18" t="s">
        <v>62</v>
      </c>
      <c r="D71" s="18">
        <v>1369.4</v>
      </c>
      <c r="E71" s="18">
        <v>0</v>
      </c>
      <c r="F71" s="18"/>
      <c r="G71" s="18"/>
      <c r="H71" s="18">
        <v>1369.4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</row>
    <row r="72" spans="2:17" x14ac:dyDescent="0.3">
      <c r="B72" s="61">
        <v>13084690</v>
      </c>
      <c r="C72" s="18" t="s">
        <v>61</v>
      </c>
      <c r="D72" s="18">
        <v>0</v>
      </c>
      <c r="E72" s="18">
        <v>0</v>
      </c>
      <c r="F72" s="18"/>
      <c r="G72" s="18"/>
      <c r="H72" s="18">
        <v>0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</row>
    <row r="73" spans="2:17" x14ac:dyDescent="0.3">
      <c r="B73" s="61">
        <v>13084691</v>
      </c>
      <c r="C73" s="18" t="s">
        <v>203</v>
      </c>
      <c r="D73" s="18">
        <v>0</v>
      </c>
      <c r="E73" s="18">
        <v>0</v>
      </c>
      <c r="F73" s="18"/>
      <c r="G73" s="18"/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</row>
    <row r="74" spans="2:17" x14ac:dyDescent="0.3">
      <c r="B74" s="61">
        <v>13084710</v>
      </c>
      <c r="C74" s="18" t="s">
        <v>60</v>
      </c>
      <c r="D74" s="18">
        <v>0</v>
      </c>
      <c r="E74" s="18">
        <v>0</v>
      </c>
      <c r="F74" s="18"/>
      <c r="G74" s="18"/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</row>
    <row r="75" spans="2:17" x14ac:dyDescent="0.3">
      <c r="B75" s="61">
        <v>13084720</v>
      </c>
      <c r="C75" s="18" t="s">
        <v>59</v>
      </c>
      <c r="D75" s="18">
        <v>0</v>
      </c>
      <c r="E75" s="18">
        <v>0</v>
      </c>
      <c r="F75" s="18"/>
      <c r="G75" s="18"/>
      <c r="H75" s="18">
        <v>0</v>
      </c>
      <c r="I75" s="18">
        <v>0</v>
      </c>
      <c r="J75" s="18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</row>
    <row r="76" spans="2:17" x14ac:dyDescent="0.3">
      <c r="B76" s="61">
        <v>13084725</v>
      </c>
      <c r="C76" s="18" t="s">
        <v>58</v>
      </c>
      <c r="D76" s="18">
        <v>0</v>
      </c>
      <c r="E76" s="18">
        <v>0</v>
      </c>
      <c r="F76" s="18"/>
      <c r="G76" s="18"/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</row>
    <row r="77" spans="2:17" x14ac:dyDescent="0.3">
      <c r="B77" s="61">
        <v>13085270</v>
      </c>
      <c r="C77" s="18" t="s">
        <v>57</v>
      </c>
      <c r="D77" s="18">
        <v>0</v>
      </c>
      <c r="E77" s="18">
        <v>0</v>
      </c>
      <c r="F77" s="18"/>
      <c r="G77" s="18"/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</row>
    <row r="78" spans="2:17" x14ac:dyDescent="0.3">
      <c r="B78" s="61">
        <v>13085275</v>
      </c>
      <c r="C78" s="18" t="s">
        <v>56</v>
      </c>
      <c r="D78" s="18">
        <v>0</v>
      </c>
      <c r="E78" s="18">
        <v>0</v>
      </c>
      <c r="F78" s="18"/>
      <c r="G78" s="18"/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</row>
    <row r="79" spans="2:17" x14ac:dyDescent="0.3">
      <c r="B79" s="61">
        <v>13085300</v>
      </c>
      <c r="C79" s="18" t="s">
        <v>55</v>
      </c>
      <c r="D79" s="18">
        <v>0</v>
      </c>
      <c r="E79" s="18">
        <v>0</v>
      </c>
      <c r="F79" s="18"/>
      <c r="G79" s="18"/>
      <c r="H79" s="18">
        <v>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</row>
    <row r="80" spans="2:17" x14ac:dyDescent="0.3">
      <c r="B80" s="61">
        <v>13085350</v>
      </c>
      <c r="C80" s="18" t="s">
        <v>54</v>
      </c>
      <c r="D80" s="18">
        <v>0</v>
      </c>
      <c r="E80" s="18">
        <v>0</v>
      </c>
      <c r="F80" s="18"/>
      <c r="G80" s="18"/>
      <c r="H80" s="18">
        <v>0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</row>
    <row r="81" spans="2:21" x14ac:dyDescent="0.3">
      <c r="B81" s="61">
        <v>13085390</v>
      </c>
      <c r="C81" s="18" t="s">
        <v>53</v>
      </c>
      <c r="D81" s="18">
        <v>0</v>
      </c>
      <c r="E81" s="18">
        <v>0</v>
      </c>
      <c r="F81" s="18"/>
      <c r="G81" s="18"/>
      <c r="H81" s="18">
        <v>0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</row>
    <row r="82" spans="2:21" x14ac:dyDescent="0.3">
      <c r="B82" s="61">
        <v>13085400</v>
      </c>
      <c r="C82" s="18" t="s">
        <v>52</v>
      </c>
      <c r="D82" s="18">
        <v>0</v>
      </c>
      <c r="E82" s="18">
        <v>0</v>
      </c>
      <c r="F82" s="63"/>
      <c r="G82" s="63"/>
      <c r="H82" s="18">
        <v>0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</row>
    <row r="83" spans="2:21" x14ac:dyDescent="0.3">
      <c r="B83" s="62">
        <v>13085500</v>
      </c>
      <c r="C83" s="63" t="s">
        <v>51</v>
      </c>
      <c r="D83" s="63">
        <v>64020.2</v>
      </c>
      <c r="E83" s="63">
        <v>0</v>
      </c>
      <c r="F83" s="18"/>
      <c r="G83" s="18"/>
      <c r="H83" s="63">
        <v>64020.2</v>
      </c>
      <c r="I83" s="63">
        <v>0</v>
      </c>
      <c r="J83" s="63">
        <v>0</v>
      </c>
      <c r="K83" s="63">
        <v>0</v>
      </c>
      <c r="L83" s="63">
        <v>0</v>
      </c>
      <c r="M83" s="63">
        <v>0</v>
      </c>
      <c r="N83" s="63">
        <v>0</v>
      </c>
      <c r="O83" s="63">
        <v>0</v>
      </c>
      <c r="P83" s="63">
        <v>0</v>
      </c>
      <c r="Q83" s="63">
        <v>0</v>
      </c>
      <c r="T83" s="15"/>
      <c r="U83" s="15"/>
    </row>
    <row r="84" spans="2:21" x14ac:dyDescent="0.3">
      <c r="B84" s="61">
        <v>13085800</v>
      </c>
      <c r="C84" s="18" t="s">
        <v>50</v>
      </c>
      <c r="D84" s="18">
        <v>0</v>
      </c>
      <c r="E84" s="18">
        <v>0</v>
      </c>
      <c r="F84" s="63"/>
      <c r="G84" s="63"/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</row>
    <row r="85" spans="2:21" x14ac:dyDescent="0.3">
      <c r="B85" s="62">
        <v>13086000</v>
      </c>
      <c r="C85" s="63" t="s">
        <v>49</v>
      </c>
      <c r="D85" s="63">
        <v>29676.5</v>
      </c>
      <c r="E85" s="63">
        <v>0</v>
      </c>
      <c r="F85" s="18"/>
      <c r="G85" s="18"/>
      <c r="H85" s="63">
        <v>29676.5</v>
      </c>
      <c r="I85" s="63">
        <v>0</v>
      </c>
      <c r="J85" s="63">
        <v>0</v>
      </c>
      <c r="K85" s="63">
        <v>0</v>
      </c>
      <c r="L85" s="63">
        <v>0</v>
      </c>
      <c r="M85" s="63">
        <v>0</v>
      </c>
      <c r="N85" s="63">
        <v>0</v>
      </c>
      <c r="O85" s="63">
        <v>0</v>
      </c>
      <c r="P85" s="63">
        <v>0</v>
      </c>
      <c r="Q85" s="63">
        <v>0</v>
      </c>
      <c r="T85" s="15"/>
      <c r="U85" s="15"/>
    </row>
    <row r="86" spans="2:21" x14ac:dyDescent="0.3">
      <c r="B86" s="61">
        <v>13086510</v>
      </c>
      <c r="C86" s="18" t="s">
        <v>48</v>
      </c>
      <c r="D86" s="18">
        <v>0</v>
      </c>
      <c r="E86" s="18">
        <v>0</v>
      </c>
      <c r="F86" s="18"/>
      <c r="G86" s="18"/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</row>
    <row r="87" spans="2:21" x14ac:dyDescent="0.3">
      <c r="B87" s="61">
        <v>13086512</v>
      </c>
      <c r="C87" s="18" t="s">
        <v>47</v>
      </c>
      <c r="D87" s="18">
        <v>0</v>
      </c>
      <c r="E87" s="18">
        <v>0</v>
      </c>
      <c r="F87" s="18"/>
      <c r="G87" s="18"/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</row>
    <row r="88" spans="2:21" x14ac:dyDescent="0.3">
      <c r="B88" s="62">
        <v>13086520</v>
      </c>
      <c r="C88" s="63" t="s">
        <v>46</v>
      </c>
      <c r="D88" s="63">
        <v>0</v>
      </c>
      <c r="E88" s="63">
        <v>0</v>
      </c>
      <c r="F88" s="63"/>
      <c r="G88" s="63"/>
      <c r="H88" s="63">
        <v>0</v>
      </c>
      <c r="I88" s="63">
        <v>0</v>
      </c>
      <c r="J88" s="63">
        <v>0</v>
      </c>
      <c r="K88" s="63">
        <v>0</v>
      </c>
      <c r="L88" s="63">
        <v>0</v>
      </c>
      <c r="M88" s="63">
        <v>0</v>
      </c>
      <c r="N88" s="63">
        <v>0</v>
      </c>
      <c r="O88" s="63">
        <v>0</v>
      </c>
      <c r="P88" s="63">
        <v>0</v>
      </c>
      <c r="Q88" s="63">
        <v>0</v>
      </c>
    </row>
    <row r="89" spans="2:21" x14ac:dyDescent="0.3">
      <c r="B89" s="62">
        <v>13086530</v>
      </c>
      <c r="C89" s="63" t="s">
        <v>45</v>
      </c>
      <c r="D89" s="63">
        <v>21573.4</v>
      </c>
      <c r="E89" s="63">
        <v>0</v>
      </c>
      <c r="F89" s="63"/>
      <c r="G89" s="63"/>
      <c r="H89" s="67">
        <v>0</v>
      </c>
      <c r="I89" s="67">
        <v>0</v>
      </c>
      <c r="J89" s="63">
        <v>0</v>
      </c>
      <c r="K89" s="63">
        <v>0</v>
      </c>
      <c r="L89" s="63">
        <v>0</v>
      </c>
      <c r="M89" s="63">
        <v>0</v>
      </c>
      <c r="N89" s="63">
        <v>0</v>
      </c>
      <c r="O89" s="63">
        <v>21573.4</v>
      </c>
      <c r="P89" s="63">
        <v>0</v>
      </c>
      <c r="Q89" s="63">
        <v>0</v>
      </c>
      <c r="T89" s="15"/>
      <c r="U89" s="15"/>
    </row>
    <row r="90" spans="2:21" x14ac:dyDescent="0.3">
      <c r="B90" s="62">
        <v>13087000</v>
      </c>
      <c r="C90" s="63" t="s">
        <v>204</v>
      </c>
      <c r="D90" s="63">
        <v>182652.1</v>
      </c>
      <c r="E90" s="63">
        <v>182652.1</v>
      </c>
      <c r="F90" s="63"/>
      <c r="G90" s="63"/>
      <c r="H90" s="63">
        <v>0</v>
      </c>
      <c r="I90" s="63">
        <v>0</v>
      </c>
      <c r="J90" s="63">
        <v>0</v>
      </c>
      <c r="K90" s="63">
        <v>0</v>
      </c>
      <c r="L90" s="63">
        <v>0</v>
      </c>
      <c r="M90" s="63">
        <v>0</v>
      </c>
      <c r="N90" s="63">
        <v>0</v>
      </c>
      <c r="O90" s="63">
        <v>0</v>
      </c>
      <c r="P90" s="63">
        <v>0</v>
      </c>
      <c r="Q90" s="63">
        <v>0</v>
      </c>
      <c r="T90" s="15"/>
      <c r="U90" s="15"/>
    </row>
    <row r="91" spans="2:21" x14ac:dyDescent="0.3">
      <c r="B91" s="62">
        <v>13087500</v>
      </c>
      <c r="C91" s="63" t="s">
        <v>43</v>
      </c>
      <c r="D91" s="63">
        <v>45585.599999999999</v>
      </c>
      <c r="E91" s="63">
        <v>45585.599999999999</v>
      </c>
      <c r="F91" s="63"/>
      <c r="G91" s="63"/>
      <c r="H91" s="63">
        <v>0</v>
      </c>
      <c r="I91" s="63">
        <v>0</v>
      </c>
      <c r="J91" s="63">
        <v>0</v>
      </c>
      <c r="K91" s="63">
        <v>0</v>
      </c>
      <c r="L91" s="63">
        <v>0</v>
      </c>
      <c r="M91" s="63">
        <v>0</v>
      </c>
      <c r="N91" s="63">
        <v>0</v>
      </c>
      <c r="O91" s="63">
        <v>0</v>
      </c>
      <c r="P91" s="63">
        <v>0</v>
      </c>
      <c r="Q91" s="63">
        <v>0</v>
      </c>
      <c r="T91" s="15"/>
      <c r="U91" s="15"/>
    </row>
    <row r="92" spans="2:21" x14ac:dyDescent="0.3">
      <c r="T92" s="15"/>
      <c r="U92" s="15"/>
    </row>
    <row r="98" spans="9:30" x14ac:dyDescent="0.3">
      <c r="I98" s="23"/>
      <c r="L98" s="23"/>
    </row>
    <row r="99" spans="9:30" x14ac:dyDescent="0.3">
      <c r="I99" s="23"/>
      <c r="L99" s="23"/>
    </row>
    <row r="111" spans="9:30" x14ac:dyDescent="0.3">
      <c r="AB111" t="s">
        <v>22</v>
      </c>
      <c r="AC111" t="s">
        <v>21</v>
      </c>
      <c r="AD111" t="s">
        <v>23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79"/>
  <sheetViews>
    <sheetView tabSelected="1" topLeftCell="C1" zoomScale="90" zoomScaleNormal="90" workbookViewId="0">
      <selection activeCell="K41" sqref="K41"/>
    </sheetView>
  </sheetViews>
  <sheetFormatPr defaultColWidth="9.109375" defaultRowHeight="14.4" x14ac:dyDescent="0.3"/>
  <cols>
    <col min="1" max="1" width="13.33203125" customWidth="1"/>
    <col min="2" max="2" width="17.6640625" customWidth="1"/>
    <col min="3" max="7" width="13.33203125" customWidth="1"/>
    <col min="8" max="8" width="16.5546875" customWidth="1"/>
    <col min="12" max="12" width="18.6640625" customWidth="1"/>
    <col min="16" max="16" width="8.88671875"/>
    <col min="17" max="17" width="19.109375" customWidth="1"/>
  </cols>
  <sheetData>
    <row r="1" spans="1:17" x14ac:dyDescent="0.3">
      <c r="A1" t="s">
        <v>130</v>
      </c>
    </row>
    <row r="2" spans="1:17" x14ac:dyDescent="0.3">
      <c r="A2" s="5" t="s">
        <v>119</v>
      </c>
      <c r="C2" s="50" t="s">
        <v>164</v>
      </c>
      <c r="D2" s="50"/>
      <c r="E2" s="50"/>
      <c r="F2" s="50"/>
      <c r="G2" s="50"/>
    </row>
    <row r="3" spans="1:17" x14ac:dyDescent="0.3">
      <c r="A3" s="49">
        <v>2021</v>
      </c>
      <c r="H3" s="5"/>
      <c r="M3" s="5" t="s">
        <v>139</v>
      </c>
    </row>
    <row r="4" spans="1:17" x14ac:dyDescent="0.3">
      <c r="B4" t="s">
        <v>102</v>
      </c>
      <c r="C4" t="s">
        <v>101</v>
      </c>
      <c r="D4" t="s">
        <v>230</v>
      </c>
      <c r="E4" t="s">
        <v>231</v>
      </c>
      <c r="F4" t="s">
        <v>232</v>
      </c>
      <c r="G4" s="5" t="s">
        <v>120</v>
      </c>
      <c r="I4" s="5" t="s">
        <v>135</v>
      </c>
      <c r="M4" s="48" t="s">
        <v>137</v>
      </c>
      <c r="N4" s="52">
        <f>AVERAGE(M5,M7:M8,M10,M12:M13,M16)</f>
        <v>2.6745152474668327E-2</v>
      </c>
      <c r="O4" s="28"/>
      <c r="Q4" s="124"/>
    </row>
    <row r="5" spans="1:17" x14ac:dyDescent="0.3">
      <c r="B5" t="s">
        <v>100</v>
      </c>
      <c r="C5">
        <v>827527.8</v>
      </c>
      <c r="D5">
        <v>827527.8</v>
      </c>
      <c r="E5">
        <v>26005.9</v>
      </c>
      <c r="F5">
        <v>801521.9</v>
      </c>
      <c r="G5" s="10">
        <f>1-(F5/D5)</f>
        <v>3.1426013724251911E-2</v>
      </c>
      <c r="H5" s="125"/>
      <c r="I5" s="23">
        <f>(D5/C5)</f>
        <v>1</v>
      </c>
      <c r="J5" s="54"/>
      <c r="K5">
        <v>1</v>
      </c>
      <c r="L5" t="s">
        <v>112</v>
      </c>
      <c r="M5" s="28">
        <f>AVERAGE(G5,G24,G41,G60)</f>
        <v>2.6745127725658735E-2</v>
      </c>
    </row>
    <row r="6" spans="1:17" x14ac:dyDescent="0.3">
      <c r="B6" t="s">
        <v>99</v>
      </c>
      <c r="C6">
        <v>875315.3</v>
      </c>
      <c r="D6">
        <v>712670.7</v>
      </c>
      <c r="E6">
        <v>22396.400000000001</v>
      </c>
      <c r="F6">
        <v>690274.3</v>
      </c>
      <c r="G6" s="10">
        <f t="shared" ref="G6:G19" si="0">1-(F6/D6)</f>
        <v>3.142601484809171E-2</v>
      </c>
      <c r="H6" s="125"/>
      <c r="I6" s="23">
        <f>(D6/C6)</f>
        <v>0.81418741338121237</v>
      </c>
      <c r="J6" s="54"/>
      <c r="K6">
        <v>2</v>
      </c>
      <c r="L6" t="s">
        <v>71</v>
      </c>
      <c r="M6" s="28">
        <f>AVERAGE(G14,G50,G69)</f>
        <v>2.8984138655462195E-2</v>
      </c>
      <c r="N6" t="s">
        <v>235</v>
      </c>
    </row>
    <row r="7" spans="1:17" x14ac:dyDescent="0.3">
      <c r="B7" t="s">
        <v>98</v>
      </c>
      <c r="C7">
        <v>244404.4</v>
      </c>
      <c r="D7">
        <v>244404.4</v>
      </c>
      <c r="E7">
        <v>7680.7</v>
      </c>
      <c r="F7">
        <v>236723.7</v>
      </c>
      <c r="G7" s="10">
        <f t="shared" si="0"/>
        <v>3.1426193636448385E-2</v>
      </c>
      <c r="H7" s="125"/>
      <c r="I7" s="23">
        <f>(D7/C7)</f>
        <v>1</v>
      </c>
      <c r="J7" s="54"/>
      <c r="K7">
        <v>3</v>
      </c>
      <c r="L7" t="s">
        <v>111</v>
      </c>
      <c r="M7" s="28">
        <f>AVERAGE(G7,G26,G43,G62)</f>
        <v>2.6745079175372694E-2</v>
      </c>
    </row>
    <row r="8" spans="1:17" x14ac:dyDescent="0.3">
      <c r="B8" t="s">
        <v>97</v>
      </c>
      <c r="C8">
        <v>88500</v>
      </c>
      <c r="D8">
        <v>84451.4</v>
      </c>
      <c r="E8">
        <v>2654</v>
      </c>
      <c r="F8">
        <v>81797.399999999994</v>
      </c>
      <c r="G8" s="10">
        <f t="shared" si="0"/>
        <v>3.1426358828864909E-2</v>
      </c>
      <c r="H8" s="125"/>
      <c r="I8" s="53">
        <f>(D8/C8)</f>
        <v>0.95425310734463276</v>
      </c>
      <c r="J8" s="54"/>
      <c r="K8">
        <v>4</v>
      </c>
      <c r="L8" t="s">
        <v>110</v>
      </c>
      <c r="M8" s="28">
        <f>AVERAGE(G8,G27,G44,G63)</f>
        <v>2.6745384845463127E-2</v>
      </c>
    </row>
    <row r="9" spans="1:17" x14ac:dyDescent="0.3">
      <c r="B9" t="s">
        <v>96</v>
      </c>
      <c r="C9">
        <v>148190.79999999999</v>
      </c>
      <c r="D9">
        <v>111270.8</v>
      </c>
      <c r="E9">
        <v>3496.8</v>
      </c>
      <c r="F9">
        <v>107774</v>
      </c>
      <c r="G9" s="10">
        <f t="shared" si="0"/>
        <v>3.1426034503212019E-2</v>
      </c>
      <c r="H9" s="125"/>
      <c r="I9" s="53">
        <f>(D9/C9)</f>
        <v>0.75086172690882302</v>
      </c>
      <c r="J9" s="54"/>
      <c r="K9">
        <v>5</v>
      </c>
      <c r="L9" s="50" t="s">
        <v>109</v>
      </c>
      <c r="M9" s="28">
        <f>AVERAGE(G8,G27,G44,G63)</f>
        <v>2.6745384845463127E-2</v>
      </c>
    </row>
    <row r="10" spans="1:17" x14ac:dyDescent="0.3">
      <c r="B10" t="s">
        <v>95</v>
      </c>
      <c r="C10">
        <v>0</v>
      </c>
      <c r="D10">
        <v>0</v>
      </c>
      <c r="E10">
        <v>0</v>
      </c>
      <c r="F10">
        <v>0</v>
      </c>
      <c r="G10" s="10">
        <v>0</v>
      </c>
      <c r="H10" s="125"/>
      <c r="I10" s="53"/>
      <c r="J10" s="54"/>
      <c r="K10">
        <v>6</v>
      </c>
      <c r="L10" t="s">
        <v>98</v>
      </c>
      <c r="M10" s="28">
        <f>AVERAGE(G7,G26,G43,G62)</f>
        <v>2.6745079175372694E-2</v>
      </c>
    </row>
    <row r="11" spans="1:17" x14ac:dyDescent="0.3">
      <c r="B11" t="s">
        <v>36</v>
      </c>
      <c r="C11">
        <v>75500</v>
      </c>
      <c r="D11">
        <v>71754.5</v>
      </c>
      <c r="E11">
        <v>2255</v>
      </c>
      <c r="F11">
        <v>69499.5</v>
      </c>
      <c r="G11" s="10">
        <f t="shared" si="0"/>
        <v>3.1426600422273188E-2</v>
      </c>
      <c r="H11" s="125"/>
      <c r="I11" s="53">
        <f>(D11/C11)</f>
        <v>0.95039072847682116</v>
      </c>
      <c r="J11" s="54"/>
      <c r="K11">
        <v>7</v>
      </c>
      <c r="L11" s="50" t="s">
        <v>108</v>
      </c>
      <c r="M11" s="28">
        <f>AVERAGE(G9,G28,G45,G64)</f>
        <v>2.6744924041804868E-2</v>
      </c>
    </row>
    <row r="12" spans="1:17" x14ac:dyDescent="0.3">
      <c r="B12" t="s">
        <v>133</v>
      </c>
      <c r="C12">
        <v>156380.4</v>
      </c>
      <c r="D12">
        <v>156830</v>
      </c>
      <c r="E12">
        <v>4928.6000000000004</v>
      </c>
      <c r="F12">
        <v>151901.4</v>
      </c>
      <c r="G12" s="10">
        <f t="shared" si="0"/>
        <v>3.1426385257922629E-2</v>
      </c>
      <c r="H12" s="125"/>
      <c r="I12" s="53">
        <f>(D12/C12)</f>
        <v>1.0028750406061118</v>
      </c>
      <c r="J12" s="54"/>
      <c r="K12">
        <v>8</v>
      </c>
      <c r="L12" t="s">
        <v>107</v>
      </c>
      <c r="M12" s="28">
        <f>AVERAGE(G12,G31,G48,G67)</f>
        <v>2.6745216495400709E-2</v>
      </c>
    </row>
    <row r="13" spans="1:17" x14ac:dyDescent="0.3">
      <c r="B13" t="s">
        <v>78</v>
      </c>
      <c r="C13">
        <v>1475504.4</v>
      </c>
      <c r="D13">
        <v>1475504.4</v>
      </c>
      <c r="E13">
        <v>46369.3</v>
      </c>
      <c r="F13">
        <v>1429135.1</v>
      </c>
      <c r="G13" s="10">
        <f t="shared" si="0"/>
        <v>3.1426066909729156E-2</v>
      </c>
      <c r="H13" s="125"/>
      <c r="I13" s="53">
        <f>(D13/C13)</f>
        <v>1</v>
      </c>
      <c r="J13" s="54"/>
      <c r="K13">
        <v>9</v>
      </c>
      <c r="L13" t="s">
        <v>78</v>
      </c>
      <c r="M13" s="28">
        <f>AVERAGE(G13,G31,G49,G68)</f>
        <v>2.6745135201042436E-2</v>
      </c>
    </row>
    <row r="14" spans="1:17" x14ac:dyDescent="0.3">
      <c r="B14" t="s">
        <v>71</v>
      </c>
      <c r="C14">
        <v>95200</v>
      </c>
      <c r="D14">
        <v>95200</v>
      </c>
      <c r="E14">
        <v>2991.8</v>
      </c>
      <c r="F14">
        <v>92208.2</v>
      </c>
      <c r="G14" s="10">
        <f t="shared" si="0"/>
        <v>3.1426470588235333E-2</v>
      </c>
      <c r="H14" s="125"/>
      <c r="I14" s="53">
        <f>(D14/C14)</f>
        <v>1</v>
      </c>
      <c r="J14" s="54"/>
      <c r="K14">
        <v>10</v>
      </c>
      <c r="L14" s="50" t="s">
        <v>106</v>
      </c>
      <c r="M14" s="28">
        <f>AVERAGE(G12,G31,G48,G67)</f>
        <v>2.6745216495400709E-2</v>
      </c>
    </row>
    <row r="15" spans="1:17" x14ac:dyDescent="0.3">
      <c r="B15" t="s">
        <v>114</v>
      </c>
      <c r="C15">
        <v>148521.29999999999</v>
      </c>
      <c r="D15">
        <v>0</v>
      </c>
      <c r="E15">
        <v>0</v>
      </c>
      <c r="F15">
        <v>0</v>
      </c>
      <c r="G15" s="10">
        <v>0</v>
      </c>
      <c r="H15" s="125"/>
      <c r="I15" s="53"/>
      <c r="J15" s="54"/>
      <c r="K15">
        <v>11</v>
      </c>
      <c r="L15" s="50" t="s">
        <v>95</v>
      </c>
      <c r="M15" s="28">
        <v>0</v>
      </c>
    </row>
    <row r="16" spans="1:17" x14ac:dyDescent="0.3">
      <c r="B16" t="s">
        <v>134</v>
      </c>
      <c r="C16">
        <v>157000</v>
      </c>
      <c r="D16">
        <v>154225.20000000001</v>
      </c>
      <c r="E16">
        <v>4846.7</v>
      </c>
      <c r="F16">
        <v>149378.5</v>
      </c>
      <c r="G16" s="10">
        <f t="shared" si="0"/>
        <v>3.1426122319828442E-2</v>
      </c>
      <c r="H16" s="125"/>
      <c r="I16" s="53">
        <f>(D16/C16)</f>
        <v>0.98232611464968156</v>
      </c>
      <c r="J16" s="54"/>
      <c r="K16">
        <v>12</v>
      </c>
      <c r="L16" t="s">
        <v>105</v>
      </c>
      <c r="M16" s="28">
        <f>AVERAGE(G6,G25,G42,G61)</f>
        <v>2.6745044704367893E-2</v>
      </c>
    </row>
    <row r="17" spans="1:13" x14ac:dyDescent="0.3">
      <c r="B17" t="s">
        <v>131</v>
      </c>
      <c r="C17">
        <v>4292494</v>
      </c>
      <c r="D17">
        <v>3933839.2</v>
      </c>
      <c r="E17">
        <v>123625.1</v>
      </c>
      <c r="F17">
        <v>3810214.1</v>
      </c>
      <c r="G17" s="10">
        <f t="shared" si="0"/>
        <v>3.1426068457500733E-2</v>
      </c>
      <c r="H17" s="125"/>
      <c r="I17" s="53">
        <f>(D17/C17)</f>
        <v>0.91644605676793034</v>
      </c>
      <c r="J17" s="54"/>
      <c r="K17">
        <v>13</v>
      </c>
      <c r="L17" s="50" t="s">
        <v>104</v>
      </c>
      <c r="M17" s="28">
        <f>AVERAGE(G8,G27,G44,G63)</f>
        <v>2.6745384845463127E-2</v>
      </c>
    </row>
    <row r="18" spans="1:13" x14ac:dyDescent="0.3">
      <c r="B18" t="s">
        <v>132</v>
      </c>
      <c r="C18">
        <v>37000</v>
      </c>
      <c r="D18">
        <v>60413</v>
      </c>
      <c r="E18">
        <v>0</v>
      </c>
      <c r="F18">
        <v>60413</v>
      </c>
      <c r="G18" s="10">
        <f t="shared" si="0"/>
        <v>0</v>
      </c>
      <c r="H18" s="125"/>
      <c r="I18" s="53">
        <f>(D18/C18)</f>
        <v>1.6327837837837837</v>
      </c>
      <c r="J18" s="54"/>
      <c r="K18">
        <v>14</v>
      </c>
      <c r="L18" s="50" t="s">
        <v>36</v>
      </c>
      <c r="M18" s="28">
        <f>AVERAGE(G11,G30,G47,G66)</f>
        <v>1.3795962988508936E-2</v>
      </c>
    </row>
    <row r="19" spans="1:13" x14ac:dyDescent="0.3">
      <c r="B19" t="s">
        <v>29</v>
      </c>
      <c r="C19">
        <v>4329494</v>
      </c>
      <c r="D19">
        <v>3994252.2</v>
      </c>
      <c r="E19">
        <v>123625.1</v>
      </c>
      <c r="F19">
        <v>3870627.1</v>
      </c>
      <c r="G19" s="10">
        <f t="shared" si="0"/>
        <v>3.095074967975231E-2</v>
      </c>
      <c r="H19" s="125"/>
      <c r="I19" s="53">
        <f>(D19/C19)</f>
        <v>0.92256790285423662</v>
      </c>
      <c r="J19" s="54"/>
      <c r="K19">
        <v>15</v>
      </c>
      <c r="L19" s="50" t="s">
        <v>103</v>
      </c>
      <c r="M19" s="28">
        <f>AVERAGE(G16,G71)</f>
        <v>2.7592058594418767E-2</v>
      </c>
    </row>
    <row r="20" spans="1:13" x14ac:dyDescent="0.3">
      <c r="G20" s="10"/>
      <c r="H20" s="125"/>
      <c r="I20" s="23"/>
      <c r="J20" s="54"/>
      <c r="K20">
        <v>16</v>
      </c>
      <c r="L20" t="s">
        <v>114</v>
      </c>
      <c r="M20" s="28"/>
    </row>
    <row r="21" spans="1:13" x14ac:dyDescent="0.3">
      <c r="H21" s="125"/>
      <c r="I21" s="5" t="s">
        <v>135</v>
      </c>
      <c r="J21" s="54"/>
    </row>
    <row r="22" spans="1:13" x14ac:dyDescent="0.3">
      <c r="C22" s="5"/>
      <c r="D22" s="5"/>
      <c r="E22" s="5"/>
      <c r="F22" s="5"/>
      <c r="G22" s="5"/>
      <c r="H22" s="125"/>
      <c r="I22" s="5"/>
      <c r="J22" s="54"/>
    </row>
    <row r="23" spans="1:13" x14ac:dyDescent="0.3">
      <c r="A23" s="49">
        <v>2002</v>
      </c>
      <c r="B23" t="s">
        <v>102</v>
      </c>
      <c r="C23" s="5" t="s">
        <v>101</v>
      </c>
      <c r="D23" s="5" t="s">
        <v>123</v>
      </c>
      <c r="E23" s="5" t="s">
        <v>122</v>
      </c>
      <c r="F23" s="5" t="s">
        <v>121</v>
      </c>
      <c r="G23" s="5" t="s">
        <v>120</v>
      </c>
      <c r="H23" s="125"/>
      <c r="I23" s="23"/>
      <c r="J23" s="54"/>
      <c r="M23" t="s">
        <v>141</v>
      </c>
    </row>
    <row r="24" spans="1:13" x14ac:dyDescent="0.3">
      <c r="B24" t="s">
        <v>100</v>
      </c>
      <c r="C24" s="90">
        <v>847000</v>
      </c>
      <c r="D24" s="90">
        <v>684506.6</v>
      </c>
      <c r="E24" s="90">
        <v>13709.4</v>
      </c>
      <c r="F24" s="90">
        <v>670797.19999999995</v>
      </c>
      <c r="G24" s="51">
        <f>1-(F24/D24)</f>
        <v>2.0028148742466501E-2</v>
      </c>
      <c r="H24" s="125"/>
      <c r="I24" s="53">
        <f>(D24/C24)</f>
        <v>0.80815419126328214</v>
      </c>
      <c r="J24" s="54"/>
      <c r="L24" t="s">
        <v>102</v>
      </c>
      <c r="M24" s="48" t="s">
        <v>140</v>
      </c>
    </row>
    <row r="25" spans="1:13" x14ac:dyDescent="0.3">
      <c r="B25" t="s">
        <v>99</v>
      </c>
      <c r="C25" s="90">
        <v>845429.6</v>
      </c>
      <c r="D25" s="90">
        <v>158943.9</v>
      </c>
      <c r="E25" s="90">
        <v>3183.3</v>
      </c>
      <c r="F25" s="90">
        <v>155760.6</v>
      </c>
      <c r="G25" s="51">
        <f t="shared" ref="G25:G37" si="1">1-(F25/D25)</f>
        <v>2.002782113689161E-2</v>
      </c>
      <c r="H25" s="125"/>
      <c r="I25" s="53">
        <f>(D25/C25)</f>
        <v>0.18800370841049333</v>
      </c>
      <c r="J25" s="54"/>
      <c r="L25" t="s">
        <v>100</v>
      </c>
      <c r="M25" s="92">
        <f>AVERAGE(I5,I24,I41)</f>
        <v>0.85239693034238495</v>
      </c>
    </row>
    <row r="26" spans="1:13" x14ac:dyDescent="0.3">
      <c r="B26" t="s">
        <v>98</v>
      </c>
      <c r="C26" s="90">
        <v>256708.7</v>
      </c>
      <c r="D26" s="90">
        <v>256708.7</v>
      </c>
      <c r="E26" s="90">
        <v>5141.3999999999996</v>
      </c>
      <c r="F26" s="90">
        <v>251567.3</v>
      </c>
      <c r="G26" s="51">
        <f t="shared" si="1"/>
        <v>2.0028148636957122E-2</v>
      </c>
      <c r="H26" s="125"/>
      <c r="I26" s="53">
        <f>(D26/C26)</f>
        <v>1</v>
      </c>
      <c r="J26" s="54"/>
      <c r="L26" t="s">
        <v>99</v>
      </c>
      <c r="M26" s="92">
        <f t="shared" ref="M26:M36" si="2">AVERAGE(I6,I25,I42)</f>
        <v>0.36143117424952281</v>
      </c>
    </row>
    <row r="27" spans="1:13" x14ac:dyDescent="0.3">
      <c r="B27" s="50" t="s">
        <v>97</v>
      </c>
      <c r="C27" s="90">
        <v>90000</v>
      </c>
      <c r="D27" s="90">
        <v>32191.7</v>
      </c>
      <c r="E27" s="90">
        <v>644.70000000000005</v>
      </c>
      <c r="F27" s="90">
        <v>31547</v>
      </c>
      <c r="G27" s="51">
        <f t="shared" si="1"/>
        <v>2.0026901344135317E-2</v>
      </c>
      <c r="H27" s="125"/>
      <c r="I27" s="53">
        <f>(D27/C27)</f>
        <v>0.35768555555555559</v>
      </c>
      <c r="J27" s="54"/>
      <c r="L27" t="s">
        <v>98</v>
      </c>
      <c r="M27" s="92">
        <f t="shared" si="2"/>
        <v>1</v>
      </c>
    </row>
    <row r="28" spans="1:13" x14ac:dyDescent="0.3">
      <c r="B28" s="50" t="s">
        <v>96</v>
      </c>
      <c r="C28" s="90">
        <v>150200.4</v>
      </c>
      <c r="D28" s="90">
        <v>63207.1</v>
      </c>
      <c r="E28" s="90">
        <v>1265.9000000000001</v>
      </c>
      <c r="F28" s="90">
        <v>61941.2</v>
      </c>
      <c r="G28" s="51">
        <f t="shared" si="1"/>
        <v>2.0027813331097266E-2</v>
      </c>
      <c r="H28" s="125"/>
      <c r="I28" s="53">
        <f>(D28/C28)</f>
        <v>0.42081845321317385</v>
      </c>
      <c r="J28" s="54"/>
      <c r="L28" s="50" t="s">
        <v>97</v>
      </c>
      <c r="M28" s="92">
        <f t="shared" si="2"/>
        <v>0.51572214689265539</v>
      </c>
    </row>
    <row r="29" spans="1:13" x14ac:dyDescent="0.3">
      <c r="B29" s="50" t="s">
        <v>95</v>
      </c>
      <c r="C29" s="90">
        <v>0</v>
      </c>
      <c r="D29" s="90">
        <v>0</v>
      </c>
      <c r="E29" s="90">
        <v>0</v>
      </c>
      <c r="F29" s="90">
        <v>0</v>
      </c>
      <c r="G29" s="51">
        <v>0</v>
      </c>
      <c r="H29" s="125"/>
      <c r="I29" s="53"/>
      <c r="J29" s="54"/>
      <c r="L29" s="50" t="s">
        <v>96</v>
      </c>
      <c r="M29" s="92">
        <f t="shared" si="2"/>
        <v>0.50867520122643073</v>
      </c>
    </row>
    <row r="30" spans="1:13" x14ac:dyDescent="0.3">
      <c r="B30" s="50" t="s">
        <v>36</v>
      </c>
      <c r="C30" s="90">
        <v>80500</v>
      </c>
      <c r="D30" s="90">
        <v>0</v>
      </c>
      <c r="E30" s="90">
        <v>0</v>
      </c>
      <c r="F30" s="90">
        <v>0</v>
      </c>
      <c r="G30" s="51">
        <v>0</v>
      </c>
      <c r="H30" s="125"/>
      <c r="I30" s="53">
        <f>(D30/C30)</f>
        <v>0</v>
      </c>
      <c r="J30" s="54"/>
      <c r="L30" s="50" t="s">
        <v>95</v>
      </c>
      <c r="M30" s="92"/>
    </row>
    <row r="31" spans="1:13" x14ac:dyDescent="0.3">
      <c r="B31" t="s">
        <v>78</v>
      </c>
      <c r="C31" s="90">
        <v>1614837.6</v>
      </c>
      <c r="D31" s="90">
        <v>1612827.8</v>
      </c>
      <c r="E31" s="90">
        <v>32301.9</v>
      </c>
      <c r="F31" s="90">
        <v>1580525.9</v>
      </c>
      <c r="G31" s="51">
        <f t="shared" si="1"/>
        <v>2.0028114594750956E-2</v>
      </c>
      <c r="H31" s="125"/>
      <c r="I31" s="53">
        <f>(D31/C31)</f>
        <v>0.99875541664375411</v>
      </c>
      <c r="J31" s="54"/>
      <c r="L31" s="50" t="s">
        <v>36</v>
      </c>
      <c r="M31" s="92">
        <f t="shared" si="2"/>
        <v>0.31679690949227374</v>
      </c>
    </row>
    <row r="32" spans="1:13" x14ac:dyDescent="0.3">
      <c r="B32" t="s">
        <v>71</v>
      </c>
      <c r="C32" s="90">
        <v>95200</v>
      </c>
      <c r="D32" s="90">
        <v>95200</v>
      </c>
      <c r="E32" s="90">
        <v>29348.1</v>
      </c>
      <c r="F32" s="90">
        <v>65851.899999999994</v>
      </c>
      <c r="G32" s="161">
        <f t="shared" si="1"/>
        <v>0.3082783613445379</v>
      </c>
      <c r="H32" s="125"/>
      <c r="I32" s="53">
        <f>(D32/C32)</f>
        <v>1</v>
      </c>
      <c r="J32" s="54"/>
      <c r="L32" t="s">
        <v>133</v>
      </c>
      <c r="M32" s="92">
        <f t="shared" si="2"/>
        <v>1.0005434857499553</v>
      </c>
    </row>
    <row r="33" spans="1:13" x14ac:dyDescent="0.3">
      <c r="B33" t="s">
        <v>77</v>
      </c>
      <c r="C33" s="90">
        <v>57752.4</v>
      </c>
      <c r="D33" s="90">
        <v>0</v>
      </c>
      <c r="E33" s="90">
        <v>0</v>
      </c>
      <c r="F33" s="90">
        <v>0</v>
      </c>
      <c r="G33" s="51">
        <v>0</v>
      </c>
      <c r="H33" s="125"/>
      <c r="I33" s="53">
        <f>(D33/C33)</f>
        <v>0</v>
      </c>
      <c r="J33" s="54"/>
      <c r="L33" t="s">
        <v>78</v>
      </c>
      <c r="M33" s="92">
        <f t="shared" si="2"/>
        <v>0.9490806723732671</v>
      </c>
    </row>
    <row r="34" spans="1:13" x14ac:dyDescent="0.3">
      <c r="B34" s="50" t="s">
        <v>234</v>
      </c>
      <c r="C34" s="90">
        <v>97861.7</v>
      </c>
      <c r="D34" s="90">
        <v>0</v>
      </c>
      <c r="E34" s="90">
        <v>0</v>
      </c>
      <c r="F34" s="90">
        <v>0</v>
      </c>
      <c r="G34" s="51">
        <v>0</v>
      </c>
      <c r="H34" s="125"/>
      <c r="I34" s="53">
        <f>(D34/C34)</f>
        <v>0</v>
      </c>
      <c r="J34" s="54"/>
      <c r="L34" t="s">
        <v>71</v>
      </c>
      <c r="M34" s="92">
        <f t="shared" si="2"/>
        <v>0.66666666666666663</v>
      </c>
    </row>
    <row r="35" spans="1:13" x14ac:dyDescent="0.3">
      <c r="B35" s="50" t="s">
        <v>131</v>
      </c>
      <c r="C35" s="90">
        <v>4135494</v>
      </c>
      <c r="D35" s="90">
        <v>2903585.8</v>
      </c>
      <c r="E35" s="90">
        <v>85594.7</v>
      </c>
      <c r="F35" s="90">
        <v>2817991.1</v>
      </c>
      <c r="G35" s="161">
        <f>1-(F35/D35)</f>
        <v>2.9478963562915794E-2</v>
      </c>
      <c r="H35" s="125"/>
      <c r="I35" s="53">
        <f t="shared" ref="I35" si="3">(D35/C35)</f>
        <v>0.70211341136028727</v>
      </c>
      <c r="J35" s="54"/>
      <c r="L35" t="s">
        <v>114</v>
      </c>
      <c r="M35" s="92">
        <f t="shared" si="2"/>
        <v>0</v>
      </c>
    </row>
    <row r="36" spans="1:13" x14ac:dyDescent="0.3">
      <c r="B36" t="s">
        <v>132</v>
      </c>
      <c r="C36">
        <v>37000</v>
      </c>
      <c r="D36">
        <v>10129.700000000001</v>
      </c>
      <c r="E36">
        <v>0</v>
      </c>
      <c r="F36" s="54">
        <v>10129.700000000001</v>
      </c>
      <c r="G36" s="51">
        <f t="shared" si="1"/>
        <v>0</v>
      </c>
      <c r="H36" s="125"/>
      <c r="I36" s="53">
        <f>(D36/C36)</f>
        <v>0.27377567567567568</v>
      </c>
      <c r="J36" s="54"/>
      <c r="L36" s="91" t="s">
        <v>134</v>
      </c>
      <c r="M36" s="92">
        <f t="shared" si="2"/>
        <v>0.5614798420033229</v>
      </c>
    </row>
    <row r="37" spans="1:13" x14ac:dyDescent="0.3">
      <c r="B37" t="s">
        <v>29</v>
      </c>
      <c r="C37" s="90">
        <v>4172494</v>
      </c>
      <c r="D37" s="90">
        <v>2913715.5</v>
      </c>
      <c r="E37" s="90">
        <v>85594.7</v>
      </c>
      <c r="F37" s="90">
        <v>2828120.8</v>
      </c>
      <c r="G37" s="161">
        <f t="shared" si="1"/>
        <v>2.9376478245731308E-2</v>
      </c>
      <c r="H37" s="125"/>
      <c r="I37" s="53">
        <f>(D37/C37)</f>
        <v>0.69831508445548396</v>
      </c>
      <c r="J37" s="54"/>
    </row>
    <row r="38" spans="1:13" x14ac:dyDescent="0.3">
      <c r="G38" s="51"/>
      <c r="H38" s="125"/>
      <c r="I38" s="53" t="e">
        <f>(D38/C38)</f>
        <v>#DIV/0!</v>
      </c>
      <c r="J38" s="54"/>
    </row>
    <row r="39" spans="1:13" x14ac:dyDescent="0.3">
      <c r="G39" s="10"/>
      <c r="H39" s="125"/>
      <c r="I39" s="23"/>
      <c r="J39" s="54"/>
    </row>
    <row r="40" spans="1:13" x14ac:dyDescent="0.3">
      <c r="A40" s="49">
        <v>2004</v>
      </c>
      <c r="B40" t="s">
        <v>102</v>
      </c>
      <c r="C40" s="5" t="s">
        <v>101</v>
      </c>
      <c r="D40" s="5" t="s">
        <v>123</v>
      </c>
      <c r="E40" s="5" t="s">
        <v>122</v>
      </c>
      <c r="F40" s="5" t="s">
        <v>121</v>
      </c>
      <c r="G40" s="5" t="s">
        <v>120</v>
      </c>
      <c r="H40" s="125"/>
      <c r="I40" s="23"/>
      <c r="J40" s="54"/>
    </row>
    <row r="41" spans="1:13" x14ac:dyDescent="0.3">
      <c r="B41" t="s">
        <v>100</v>
      </c>
      <c r="C41" s="90">
        <v>847000</v>
      </c>
      <c r="D41" s="90">
        <v>634434</v>
      </c>
      <c r="E41" s="90">
        <v>20155</v>
      </c>
      <c r="F41" s="90">
        <v>614279</v>
      </c>
      <c r="G41" s="51">
        <f>1-(F41/D41)</f>
        <v>3.1768473946856557E-2</v>
      </c>
      <c r="H41" s="125"/>
      <c r="I41" s="53">
        <f>(D41/C41)</f>
        <v>0.74903659976387249</v>
      </c>
      <c r="J41" s="54"/>
    </row>
    <row r="42" spans="1:13" x14ac:dyDescent="0.3">
      <c r="B42" t="s">
        <v>99</v>
      </c>
      <c r="C42" s="90">
        <v>845429.6</v>
      </c>
      <c r="D42" s="90">
        <v>69411.8</v>
      </c>
      <c r="E42" s="90">
        <v>2205.1</v>
      </c>
      <c r="F42" s="90">
        <v>67206.7</v>
      </c>
      <c r="G42" s="51">
        <f t="shared" ref="G42:G55" si="4">1-(F42/D42)</f>
        <v>3.1768373677098172E-2</v>
      </c>
      <c r="H42" s="125"/>
      <c r="I42" s="53">
        <f t="shared" ref="I42:I55" si="5">(D42/C42)</f>
        <v>8.2102400956862651E-2</v>
      </c>
      <c r="J42" s="54"/>
    </row>
    <row r="43" spans="1:13" x14ac:dyDescent="0.3">
      <c r="B43" t="s">
        <v>98</v>
      </c>
      <c r="C43" s="90">
        <v>256708.7</v>
      </c>
      <c r="D43" s="90">
        <v>256708.7</v>
      </c>
      <c r="E43" s="90">
        <v>8155.2</v>
      </c>
      <c r="F43" s="90">
        <v>248553.5</v>
      </c>
      <c r="G43" s="51">
        <f t="shared" si="4"/>
        <v>3.1768303918020768E-2</v>
      </c>
      <c r="H43" s="125"/>
      <c r="I43" s="53">
        <f t="shared" si="5"/>
        <v>1</v>
      </c>
      <c r="J43" s="54"/>
    </row>
    <row r="44" spans="1:13" x14ac:dyDescent="0.3">
      <c r="B44" s="50" t="s">
        <v>97</v>
      </c>
      <c r="C44" s="90">
        <v>90000</v>
      </c>
      <c r="D44" s="90">
        <v>21170.5</v>
      </c>
      <c r="E44" s="90">
        <v>672.6</v>
      </c>
      <c r="F44" s="90">
        <v>20497.900000000001</v>
      </c>
      <c r="G44" s="51">
        <f t="shared" si="4"/>
        <v>3.1770624217661303E-2</v>
      </c>
      <c r="H44" s="125"/>
      <c r="I44" s="53">
        <f t="shared" si="5"/>
        <v>0.23522777777777779</v>
      </c>
      <c r="J44" s="54"/>
    </row>
    <row r="45" spans="1:13" x14ac:dyDescent="0.3">
      <c r="B45" s="50" t="s">
        <v>96</v>
      </c>
      <c r="C45" s="90">
        <v>150204</v>
      </c>
      <c r="D45" s="90">
        <v>53224.1</v>
      </c>
      <c r="E45" s="90">
        <v>1690.8</v>
      </c>
      <c r="F45" s="90">
        <v>51533.3</v>
      </c>
      <c r="G45" s="51">
        <f t="shared" si="4"/>
        <v>3.1767563941898391E-2</v>
      </c>
      <c r="H45" s="125"/>
      <c r="I45" s="53">
        <f t="shared" si="5"/>
        <v>0.35434542355729542</v>
      </c>
      <c r="J45" s="54"/>
    </row>
    <row r="46" spans="1:13" x14ac:dyDescent="0.3">
      <c r="B46" s="50" t="s">
        <v>95</v>
      </c>
      <c r="C46" s="90">
        <v>0</v>
      </c>
      <c r="D46" s="90">
        <v>0</v>
      </c>
      <c r="E46" s="90">
        <v>0</v>
      </c>
      <c r="F46" s="90">
        <v>0</v>
      </c>
      <c r="G46" s="51">
        <v>0</v>
      </c>
      <c r="H46" s="125"/>
      <c r="I46" s="53"/>
      <c r="J46" s="54"/>
    </row>
    <row r="47" spans="1:13" x14ac:dyDescent="0.3">
      <c r="B47" s="50" t="s">
        <v>36</v>
      </c>
      <c r="C47" s="90">
        <v>80500</v>
      </c>
      <c r="D47" s="90">
        <v>0</v>
      </c>
      <c r="E47" s="90">
        <v>0</v>
      </c>
      <c r="F47" s="90">
        <v>0</v>
      </c>
      <c r="G47" s="51">
        <v>0</v>
      </c>
      <c r="H47" s="125"/>
      <c r="I47" s="53">
        <f t="shared" si="5"/>
        <v>0</v>
      </c>
      <c r="J47" s="54"/>
    </row>
    <row r="48" spans="1:13" x14ac:dyDescent="0.3">
      <c r="B48" t="s">
        <v>133</v>
      </c>
      <c r="C48" s="90">
        <v>156830</v>
      </c>
      <c r="D48" s="90">
        <v>156830</v>
      </c>
      <c r="E48" s="90">
        <v>4982.3</v>
      </c>
      <c r="F48" s="90">
        <v>151847.70000000001</v>
      </c>
      <c r="G48" s="51">
        <f t="shared" si="4"/>
        <v>3.1768794235796594E-2</v>
      </c>
      <c r="H48" s="125"/>
      <c r="I48" s="53">
        <f t="shared" si="5"/>
        <v>1</v>
      </c>
      <c r="J48" s="54"/>
    </row>
    <row r="49" spans="1:10" x14ac:dyDescent="0.3">
      <c r="B49" t="s">
        <v>78</v>
      </c>
      <c r="C49" s="90">
        <v>1458007.6</v>
      </c>
      <c r="D49" s="90">
        <v>1235285.3</v>
      </c>
      <c r="E49" s="90">
        <v>39243.199999999997</v>
      </c>
      <c r="F49" s="90">
        <v>1196042.1000000001</v>
      </c>
      <c r="G49" s="51">
        <f t="shared" si="4"/>
        <v>3.1768531528708399E-2</v>
      </c>
      <c r="H49" s="125"/>
      <c r="I49" s="53">
        <f t="shared" si="5"/>
        <v>0.84724201711980096</v>
      </c>
      <c r="J49" s="54"/>
    </row>
    <row r="50" spans="1:10" x14ac:dyDescent="0.3">
      <c r="B50" t="s">
        <v>71</v>
      </c>
      <c r="C50" s="90">
        <v>95200</v>
      </c>
      <c r="D50" s="90">
        <v>95200</v>
      </c>
      <c r="E50" s="90">
        <v>3024.4</v>
      </c>
      <c r="F50" s="90">
        <v>92175.6</v>
      </c>
      <c r="G50" s="51">
        <f t="shared" si="4"/>
        <v>3.1768907563025195E-2</v>
      </c>
      <c r="H50" s="125"/>
      <c r="I50" s="53">
        <f t="shared" si="5"/>
        <v>1</v>
      </c>
      <c r="J50" s="54"/>
    </row>
    <row r="51" spans="1:10" x14ac:dyDescent="0.3">
      <c r="B51" s="50" t="s">
        <v>77</v>
      </c>
      <c r="C51" s="90">
        <v>57752.4</v>
      </c>
      <c r="D51" s="90">
        <v>0</v>
      </c>
      <c r="E51" s="90">
        <v>0</v>
      </c>
      <c r="F51" s="90">
        <v>0</v>
      </c>
      <c r="G51" s="51">
        <v>0</v>
      </c>
      <c r="H51" s="125"/>
      <c r="I51" s="53">
        <f t="shared" si="5"/>
        <v>0</v>
      </c>
      <c r="J51" s="54"/>
    </row>
    <row r="52" spans="1:10" x14ac:dyDescent="0.3">
      <c r="B52" s="50" t="s">
        <v>234</v>
      </c>
      <c r="C52" s="90">
        <v>97861.7</v>
      </c>
      <c r="D52" s="90">
        <v>0</v>
      </c>
      <c r="E52" s="90">
        <v>0</v>
      </c>
      <c r="F52" s="90">
        <v>0</v>
      </c>
      <c r="G52" s="51">
        <v>0</v>
      </c>
      <c r="H52" s="125"/>
      <c r="I52" s="53">
        <f t="shared" si="5"/>
        <v>0</v>
      </c>
      <c r="J52" s="54"/>
    </row>
    <row r="53" spans="1:10" x14ac:dyDescent="0.3">
      <c r="B53" t="s">
        <v>131</v>
      </c>
      <c r="C53" s="90">
        <v>4135494</v>
      </c>
      <c r="D53" s="90">
        <v>2522264.4</v>
      </c>
      <c r="E53" s="90">
        <v>80128.600000000006</v>
      </c>
      <c r="F53" s="54">
        <v>2442135.7999999998</v>
      </c>
      <c r="G53" s="51">
        <f t="shared" si="4"/>
        <v>3.1768517210170377E-2</v>
      </c>
      <c r="H53" s="125"/>
      <c r="I53" s="53">
        <f t="shared" si="5"/>
        <v>0.60990643439453662</v>
      </c>
      <c r="J53" s="54"/>
    </row>
    <row r="54" spans="1:10" x14ac:dyDescent="0.3">
      <c r="B54" t="s">
        <v>132</v>
      </c>
      <c r="C54" s="90">
        <v>37000</v>
      </c>
      <c r="D54" s="90">
        <v>12815.4</v>
      </c>
      <c r="E54" s="90">
        <v>0</v>
      </c>
      <c r="F54" s="90">
        <v>12815.4</v>
      </c>
      <c r="G54" s="51">
        <v>0</v>
      </c>
      <c r="H54" s="125"/>
      <c r="I54" s="53">
        <f t="shared" si="5"/>
        <v>0.34636216216216215</v>
      </c>
      <c r="J54" s="54"/>
    </row>
    <row r="55" spans="1:10" x14ac:dyDescent="0.3">
      <c r="B55" t="s">
        <v>29</v>
      </c>
      <c r="C55" s="90">
        <v>4172494</v>
      </c>
      <c r="D55" s="90">
        <v>2535079.7999999998</v>
      </c>
      <c r="E55" s="90">
        <v>80128.600000000006</v>
      </c>
      <c r="F55" s="90">
        <v>2454951.2000000002</v>
      </c>
      <c r="G55" s="51">
        <f t="shared" si="4"/>
        <v>3.1607920192492367E-2</v>
      </c>
      <c r="H55" s="125"/>
      <c r="I55" s="53">
        <f t="shared" si="5"/>
        <v>0.607569429698401</v>
      </c>
      <c r="J55" s="54"/>
    </row>
    <row r="56" spans="1:10" x14ac:dyDescent="0.3">
      <c r="C56" s="5"/>
      <c r="D56" s="5"/>
      <c r="E56" s="5"/>
      <c r="F56" s="5"/>
      <c r="G56" s="5"/>
      <c r="H56" s="5"/>
      <c r="I56" s="5"/>
      <c r="J56" s="53"/>
    </row>
    <row r="58" spans="1:10" x14ac:dyDescent="0.3">
      <c r="A58" s="49">
        <v>2013</v>
      </c>
    </row>
    <row r="59" spans="1:10" x14ac:dyDescent="0.3">
      <c r="B59" t="s">
        <v>177</v>
      </c>
      <c r="C59" t="s">
        <v>101</v>
      </c>
      <c r="D59" t="s">
        <v>230</v>
      </c>
      <c r="E59" t="s">
        <v>233</v>
      </c>
      <c r="F59" t="s">
        <v>232</v>
      </c>
      <c r="G59" s="5" t="s">
        <v>120</v>
      </c>
    </row>
    <row r="60" spans="1:10" x14ac:dyDescent="0.3">
      <c r="B60" s="80" t="s">
        <v>100</v>
      </c>
      <c r="C60" s="90">
        <v>831800</v>
      </c>
      <c r="D60" s="90">
        <v>831800</v>
      </c>
      <c r="E60" s="90">
        <v>19761.8</v>
      </c>
      <c r="F60" s="90">
        <v>812038.2</v>
      </c>
      <c r="G60" s="51">
        <f>1-(F60/D60)</f>
        <v>2.3757874489059971E-2</v>
      </c>
      <c r="H60" s="125">
        <f>D60-E60</f>
        <v>812038.2</v>
      </c>
      <c r="I60" s="53">
        <f>(D60/C60)</f>
        <v>1</v>
      </c>
      <c r="J60" s="54"/>
    </row>
    <row r="61" spans="1:10" x14ac:dyDescent="0.3">
      <c r="B61" s="127" t="s">
        <v>99</v>
      </c>
      <c r="C61">
        <v>910289</v>
      </c>
      <c r="D61">
        <v>414724</v>
      </c>
      <c r="E61">
        <v>9853</v>
      </c>
      <c r="F61">
        <v>404871</v>
      </c>
      <c r="G61" s="51">
        <f t="shared" ref="G61:G73" si="6">1-(F61/D61)</f>
        <v>2.375796915539008E-2</v>
      </c>
      <c r="H61" s="125">
        <f t="shared" ref="H61:H74" si="7">D61-E61</f>
        <v>404871</v>
      </c>
      <c r="I61" s="53">
        <f t="shared" ref="I61:I74" si="8">(D61/C61)</f>
        <v>0.45559597007104335</v>
      </c>
      <c r="J61" s="54"/>
    </row>
    <row r="62" spans="1:10" x14ac:dyDescent="0.3">
      <c r="B62" s="127" t="s">
        <v>98</v>
      </c>
      <c r="C62">
        <v>255850</v>
      </c>
      <c r="D62">
        <v>255850</v>
      </c>
      <c r="E62">
        <v>6078.4</v>
      </c>
      <c r="F62">
        <v>249771.6</v>
      </c>
      <c r="G62" s="51">
        <f t="shared" si="6"/>
        <v>2.3757670510064499E-2</v>
      </c>
      <c r="H62" s="125">
        <f t="shared" si="7"/>
        <v>249771.6</v>
      </c>
      <c r="I62" s="53">
        <f t="shared" si="8"/>
        <v>1</v>
      </c>
      <c r="J62" s="54"/>
    </row>
    <row r="63" spans="1:10" x14ac:dyDescent="0.3">
      <c r="B63" s="127" t="s">
        <v>97</v>
      </c>
      <c r="C63">
        <v>90000</v>
      </c>
      <c r="D63">
        <v>76796.3</v>
      </c>
      <c r="E63">
        <v>1824.5</v>
      </c>
      <c r="F63">
        <v>74971.8</v>
      </c>
      <c r="G63" s="51">
        <f t="shared" si="6"/>
        <v>2.375765499119098E-2</v>
      </c>
      <c r="H63" s="125">
        <f t="shared" si="7"/>
        <v>74971.8</v>
      </c>
      <c r="I63" s="53">
        <f t="shared" si="8"/>
        <v>0.85329222222222223</v>
      </c>
      <c r="J63" s="54"/>
    </row>
    <row r="64" spans="1:10" x14ac:dyDescent="0.3">
      <c r="B64" s="126" t="s">
        <v>96</v>
      </c>
      <c r="C64" s="90">
        <v>150204</v>
      </c>
      <c r="D64" s="90">
        <v>78204.3</v>
      </c>
      <c r="E64" s="90">
        <v>1858</v>
      </c>
      <c r="F64" s="90">
        <v>76346.3</v>
      </c>
      <c r="G64" s="51">
        <f t="shared" si="6"/>
        <v>2.3758284391011797E-2</v>
      </c>
      <c r="H64" s="125">
        <f t="shared" si="7"/>
        <v>76346.3</v>
      </c>
      <c r="I64" s="53">
        <f t="shared" si="8"/>
        <v>0.52065391068147326</v>
      </c>
      <c r="J64" s="54"/>
    </row>
    <row r="65" spans="2:10" x14ac:dyDescent="0.3">
      <c r="B65" s="126" t="s">
        <v>95</v>
      </c>
      <c r="C65" s="90">
        <v>0</v>
      </c>
      <c r="D65" s="90">
        <v>0</v>
      </c>
      <c r="E65" s="90">
        <v>0</v>
      </c>
      <c r="F65" s="90">
        <v>0</v>
      </c>
      <c r="G65" s="51">
        <v>0</v>
      </c>
      <c r="H65" s="125"/>
      <c r="I65" s="53"/>
      <c r="J65" s="54"/>
    </row>
    <row r="66" spans="2:10" x14ac:dyDescent="0.3">
      <c r="B66" s="126" t="s">
        <v>36</v>
      </c>
      <c r="C66" s="90">
        <v>80500</v>
      </c>
      <c r="D66" s="90">
        <v>64451.9</v>
      </c>
      <c r="E66" s="90">
        <v>1531.2</v>
      </c>
      <c r="F66" s="90">
        <v>62920.7</v>
      </c>
      <c r="G66" s="51">
        <f t="shared" si="6"/>
        <v>2.3757251531762558E-2</v>
      </c>
      <c r="H66" s="125">
        <f t="shared" si="7"/>
        <v>62920.700000000004</v>
      </c>
      <c r="I66" s="53">
        <f t="shared" si="8"/>
        <v>0.80064472049689439</v>
      </c>
      <c r="J66" s="54"/>
    </row>
    <row r="67" spans="2:10" x14ac:dyDescent="0.3">
      <c r="B67" s="126" t="s">
        <v>133</v>
      </c>
      <c r="C67" s="90">
        <v>156830</v>
      </c>
      <c r="D67" s="90">
        <v>156830</v>
      </c>
      <c r="E67" s="90">
        <v>3725.9</v>
      </c>
      <c r="F67" s="90">
        <v>153104.1</v>
      </c>
      <c r="G67" s="51">
        <f t="shared" si="6"/>
        <v>2.3757571893132656E-2</v>
      </c>
      <c r="H67" s="125">
        <f t="shared" si="7"/>
        <v>153104.1</v>
      </c>
      <c r="I67" s="53">
        <f t="shared" si="8"/>
        <v>1</v>
      </c>
      <c r="J67" s="54"/>
    </row>
    <row r="68" spans="2:10" x14ac:dyDescent="0.3">
      <c r="B68" s="126" t="s">
        <v>78</v>
      </c>
      <c r="C68" s="90">
        <v>1512010</v>
      </c>
      <c r="D68" s="90">
        <v>1442636.1</v>
      </c>
      <c r="E68" s="90">
        <v>34273.9</v>
      </c>
      <c r="F68" s="90">
        <v>1408362.2</v>
      </c>
      <c r="G68" s="51">
        <f t="shared" si="6"/>
        <v>2.3757827770981232E-2</v>
      </c>
      <c r="H68" s="125">
        <f t="shared" si="7"/>
        <v>1408362.2000000002</v>
      </c>
      <c r="I68" s="53">
        <f t="shared" si="8"/>
        <v>0.95411809445704732</v>
      </c>
      <c r="J68" s="54"/>
    </row>
    <row r="69" spans="2:10" x14ac:dyDescent="0.3">
      <c r="B69" s="126" t="s">
        <v>71</v>
      </c>
      <c r="C69" s="90">
        <v>95200</v>
      </c>
      <c r="D69" s="90">
        <v>95200</v>
      </c>
      <c r="E69" s="90">
        <v>2261.6999999999998</v>
      </c>
      <c r="F69" s="90">
        <v>92938.33</v>
      </c>
      <c r="G69" s="51">
        <f t="shared" si="6"/>
        <v>2.3757037815126059E-2</v>
      </c>
      <c r="H69" s="125">
        <f t="shared" si="7"/>
        <v>92938.3</v>
      </c>
      <c r="I69" s="53">
        <f t="shared" si="8"/>
        <v>1</v>
      </c>
      <c r="J69" s="54"/>
    </row>
    <row r="70" spans="2:10" x14ac:dyDescent="0.3">
      <c r="B70" s="126" t="s">
        <v>114</v>
      </c>
      <c r="C70" s="90">
        <v>52811</v>
      </c>
      <c r="D70" s="90">
        <v>0</v>
      </c>
      <c r="E70" s="90">
        <v>0</v>
      </c>
      <c r="F70" s="90">
        <v>0</v>
      </c>
      <c r="G70" s="51">
        <v>0</v>
      </c>
      <c r="H70" s="125"/>
      <c r="I70" s="53"/>
      <c r="J70" s="54"/>
    </row>
    <row r="71" spans="2:10" x14ac:dyDescent="0.3">
      <c r="B71" s="126" t="s">
        <v>134</v>
      </c>
      <c r="C71" s="90">
        <v>157000</v>
      </c>
      <c r="D71" s="90">
        <v>126096.5</v>
      </c>
      <c r="E71" s="90">
        <v>2995.8</v>
      </c>
      <c r="F71" s="90">
        <v>123100.7</v>
      </c>
      <c r="G71" s="51">
        <f t="shared" si="6"/>
        <v>2.3757994869009091E-2</v>
      </c>
      <c r="H71" s="125">
        <f t="shared" si="7"/>
        <v>123100.7</v>
      </c>
      <c r="I71" s="53">
        <f t="shared" si="8"/>
        <v>0.80316242038216556</v>
      </c>
      <c r="J71" s="54"/>
    </row>
    <row r="72" spans="2:10" x14ac:dyDescent="0.3">
      <c r="B72" s="126" t="s">
        <v>131</v>
      </c>
      <c r="C72" s="90">
        <v>4292494</v>
      </c>
      <c r="D72" s="90">
        <v>3542589.1</v>
      </c>
      <c r="E72" s="90">
        <v>84164.3</v>
      </c>
      <c r="F72" s="90">
        <v>3458424.8</v>
      </c>
      <c r="G72" s="51">
        <f>1-(F72/D72)</f>
        <v>2.3757849873133785E-2</v>
      </c>
      <c r="H72" s="125">
        <f t="shared" si="7"/>
        <v>3458424.8000000003</v>
      </c>
      <c r="I72" s="53">
        <f t="shared" si="8"/>
        <v>0.82529855603758562</v>
      </c>
      <c r="J72" s="54"/>
    </row>
    <row r="73" spans="2:10" x14ac:dyDescent="0.3">
      <c r="B73" s="126" t="s">
        <v>132</v>
      </c>
      <c r="C73" s="90">
        <v>40441.599999999999</v>
      </c>
      <c r="D73" s="90">
        <v>40441.599999999999</v>
      </c>
      <c r="E73" s="90">
        <v>0</v>
      </c>
      <c r="F73" s="90">
        <v>40441.599999999999</v>
      </c>
      <c r="G73" s="51">
        <f t="shared" si="6"/>
        <v>0</v>
      </c>
      <c r="H73" s="125">
        <f t="shared" si="7"/>
        <v>40441.599999999999</v>
      </c>
      <c r="I73" s="53">
        <f t="shared" si="8"/>
        <v>1</v>
      </c>
      <c r="J73" s="54"/>
    </row>
    <row r="74" spans="2:10" x14ac:dyDescent="0.3">
      <c r="B74" s="126" t="s">
        <v>29</v>
      </c>
      <c r="C74" s="90">
        <v>4332935.5999999996</v>
      </c>
      <c r="D74" s="90">
        <v>3583030.7</v>
      </c>
      <c r="E74" s="90">
        <v>84164.3</v>
      </c>
      <c r="F74" s="90">
        <v>3498866.4</v>
      </c>
      <c r="G74" s="128">
        <f>1-(F74/D74)</f>
        <v>2.3489695469257388E-2</v>
      </c>
      <c r="H74" s="125">
        <f t="shared" si="7"/>
        <v>3498866.4000000004</v>
      </c>
      <c r="I74" s="53">
        <f t="shared" si="8"/>
        <v>0.82692913783440503</v>
      </c>
      <c r="J74" s="54"/>
    </row>
    <row r="75" spans="2:10" x14ac:dyDescent="0.3">
      <c r="B75" s="89"/>
      <c r="C75" s="88"/>
      <c r="D75" s="88"/>
      <c r="E75" s="88"/>
      <c r="F75" s="88"/>
    </row>
    <row r="76" spans="2:10" x14ac:dyDescent="0.3">
      <c r="B76" s="89"/>
      <c r="C76" s="88"/>
      <c r="D76" s="88"/>
      <c r="E76" s="88"/>
      <c r="F76" s="88"/>
    </row>
    <row r="77" spans="2:10" x14ac:dyDescent="0.3">
      <c r="B77" s="89"/>
      <c r="C77" s="88"/>
      <c r="D77" s="88"/>
      <c r="E77" s="88"/>
      <c r="F77" s="88"/>
    </row>
    <row r="78" spans="2:10" x14ac:dyDescent="0.3">
      <c r="B78" s="89"/>
      <c r="C78" s="88"/>
      <c r="D78" s="88"/>
      <c r="E78" s="88"/>
      <c r="F78" s="88"/>
    </row>
    <row r="79" spans="2:10" x14ac:dyDescent="0.3">
      <c r="B79" s="89"/>
      <c r="C79" s="88"/>
      <c r="D79" s="88"/>
      <c r="E79" s="88"/>
      <c r="F79" s="8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ForecastSupply</vt:lpstr>
      <vt:lpstr>ResFillDocumentaion</vt:lpstr>
      <vt:lpstr>ComparableYears</vt:lpstr>
      <vt:lpstr>SWSI_CompYears</vt:lpstr>
      <vt:lpstr>ReservoirAllocations</vt:lpstr>
      <vt:lpstr>SWCAllocations</vt:lpstr>
      <vt:lpstr>EVAP in CompYears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2010-05-19T22:34:39Z</dcterms:created>
  <dcterms:modified xsi:type="dcterms:W3CDTF">2026-04-15T19:48:42Z</dcterms:modified>
</cp:coreProperties>
</file>